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fs\Javna naročila evidenca\Naročila 2021\javna naročila 2026\64_Kardiokirurgija\RD Kardiokirurgija\"/>
    </mc:Choice>
  </mc:AlternateContent>
  <xr:revisionPtr revIDLastSave="0" documentId="13_ncr:1_{2CDC39CF-12C2-46E5-B660-D551AD39E995}" xr6:coauthVersionLast="47" xr6:coauthVersionMax="47" xr10:uidLastSave="{00000000-0000-0000-0000-000000000000}"/>
  <bookViews>
    <workbookView xWindow="25080" yWindow="-120" windowWidth="29040" windowHeight="17520" xr2:uid="{00000000-000D-0000-FFFF-FFFF00000000}"/>
  </bookViews>
  <sheets>
    <sheet name="OBR-10" sheetId="2" r:id="rId1"/>
  </sheets>
  <definedNames>
    <definedName name="_xlnm._FilterDatabase" localSheetId="0" hidden="1">'OBR-10'!$A$1:$A$303</definedName>
    <definedName name="_xlnm.Print_Titles" localSheetId="0">'OBR-10'!$5:$5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0" i="2" l="1"/>
  <c r="M280" i="2"/>
  <c r="N279" i="2"/>
  <c r="M279" i="2"/>
  <c r="N278" i="2"/>
  <c r="M278" i="2"/>
  <c r="N277" i="2"/>
  <c r="M277" i="2"/>
  <c r="N276" i="2"/>
  <c r="M276" i="2"/>
  <c r="N282" i="2"/>
  <c r="N283" i="2" s="1"/>
  <c r="M282" i="2"/>
  <c r="M283" i="2" s="1"/>
  <c r="N290" i="2"/>
  <c r="N291" i="2" s="1"/>
  <c r="M290" i="2"/>
  <c r="M291" i="2" s="1"/>
  <c r="M288" i="2"/>
  <c r="M289" i="2" s="1"/>
  <c r="N288" i="2"/>
  <c r="N289" i="2" s="1"/>
  <c r="N286" i="2"/>
  <c r="N287" i="2" s="1"/>
  <c r="M286" i="2"/>
  <c r="M287" i="2" s="1"/>
  <c r="N284" i="2"/>
  <c r="N285" i="2" s="1"/>
  <c r="M284" i="2"/>
  <c r="M285" i="2" s="1"/>
  <c r="N274" i="2"/>
  <c r="M274" i="2"/>
  <c r="N273" i="2"/>
  <c r="M273" i="2"/>
  <c r="M271" i="2"/>
  <c r="M272" i="2" s="1"/>
  <c r="N269" i="2"/>
  <c r="N270" i="2" s="1"/>
  <c r="M269" i="2"/>
  <c r="M270" i="2" s="1"/>
  <c r="N267" i="2"/>
  <c r="N268" i="2" s="1"/>
  <c r="M267" i="2"/>
  <c r="M268" i="2" s="1"/>
  <c r="N265" i="2"/>
  <c r="N266" i="2" s="1"/>
  <c r="M265" i="2"/>
  <c r="M266" i="2" s="1"/>
  <c r="N263" i="2"/>
  <c r="N264" i="2" s="1"/>
  <c r="M263" i="2"/>
  <c r="M264" i="2" s="1"/>
  <c r="N261" i="2"/>
  <c r="M261" i="2"/>
  <c r="N260" i="2"/>
  <c r="M260" i="2"/>
  <c r="N259" i="2"/>
  <c r="M259" i="2"/>
  <c r="N258" i="2"/>
  <c r="M258" i="2"/>
  <c r="N257" i="2"/>
  <c r="M257" i="2"/>
  <c r="N255" i="2"/>
  <c r="M255" i="2"/>
  <c r="N254" i="2"/>
  <c r="M254" i="2"/>
  <c r="N253" i="2"/>
  <c r="M253" i="2"/>
  <c r="M252" i="2"/>
  <c r="N250" i="2"/>
  <c r="N251" i="2" s="1"/>
  <c r="M250" i="2"/>
  <c r="M251" i="2" s="1"/>
  <c r="N248" i="2"/>
  <c r="M248" i="2"/>
  <c r="N247" i="2"/>
  <c r="M247" i="2"/>
  <c r="N246" i="2"/>
  <c r="M246" i="2"/>
  <c r="N244" i="2"/>
  <c r="N245" i="2" s="1"/>
  <c r="M244" i="2"/>
  <c r="N242" i="2"/>
  <c r="M242" i="2"/>
  <c r="M243" i="2" s="1"/>
  <c r="M240" i="2"/>
  <c r="M239" i="2"/>
  <c r="N237" i="2"/>
  <c r="N238" i="2" s="1"/>
  <c r="M237" i="2"/>
  <c r="M238" i="2" s="1"/>
  <c r="N235" i="2"/>
  <c r="M235" i="2"/>
  <c r="N234" i="2"/>
  <c r="M234" i="2"/>
  <c r="N233" i="2"/>
  <c r="M233" i="2"/>
  <c r="N232" i="2"/>
  <c r="M232" i="2"/>
  <c r="N231" i="2"/>
  <c r="M231" i="2"/>
  <c r="N230" i="2"/>
  <c r="M230" i="2"/>
  <c r="N229" i="2"/>
  <c r="M229" i="2"/>
  <c r="N228" i="2"/>
  <c r="M228" i="2"/>
  <c r="M226" i="2"/>
  <c r="M225" i="2"/>
  <c r="M224" i="2"/>
  <c r="M223" i="2"/>
  <c r="M222" i="2"/>
  <c r="N220" i="2"/>
  <c r="N221" i="2" s="1"/>
  <c r="M220" i="2"/>
  <c r="M221" i="2" s="1"/>
  <c r="N218" i="2"/>
  <c r="N219" i="2" s="1"/>
  <c r="M218" i="2"/>
  <c r="M219" i="2" s="1"/>
  <c r="N216" i="2"/>
  <c r="N217" i="2" s="1"/>
  <c r="M216" i="2"/>
  <c r="M217" i="2" s="1"/>
  <c r="N214" i="2"/>
  <c r="N215" i="2" s="1"/>
  <c r="M214" i="2"/>
  <c r="M215" i="2" s="1"/>
  <c r="N212" i="2"/>
  <c r="N213" i="2" s="1"/>
  <c r="M212" i="2"/>
  <c r="M213" i="2" s="1"/>
  <c r="N210" i="2"/>
  <c r="N211" i="2" s="1"/>
  <c r="M210" i="2"/>
  <c r="M211" i="2" s="1"/>
  <c r="M208" i="2"/>
  <c r="N206" i="2"/>
  <c r="N207" i="2" s="1"/>
  <c r="M206" i="2"/>
  <c r="M207" i="2" s="1"/>
  <c r="N204" i="2"/>
  <c r="M204" i="2"/>
  <c r="N203" i="2"/>
  <c r="M203" i="2"/>
  <c r="N201" i="2"/>
  <c r="M201" i="2"/>
  <c r="M199" i="2"/>
  <c r="M197" i="2"/>
  <c r="N195" i="2"/>
  <c r="N196" i="2" s="1"/>
  <c r="M195" i="2"/>
  <c r="M196" i="2" s="1"/>
  <c r="N193" i="2"/>
  <c r="N194" i="2" s="1"/>
  <c r="M193" i="2"/>
  <c r="M194" i="2" s="1"/>
  <c r="N191" i="2"/>
  <c r="N192" i="2" s="1"/>
  <c r="M191" i="2"/>
  <c r="M192" i="2" s="1"/>
  <c r="M189" i="2"/>
  <c r="M187" i="2"/>
  <c r="N185" i="2"/>
  <c r="N186" i="2" s="1"/>
  <c r="M185" i="2"/>
  <c r="M186" i="2" s="1"/>
  <c r="N183" i="2"/>
  <c r="M183" i="2"/>
  <c r="N181" i="2"/>
  <c r="M181" i="2"/>
  <c r="N179" i="2"/>
  <c r="N180" i="2" s="1"/>
  <c r="M179" i="2"/>
  <c r="M180" i="2" s="1"/>
  <c r="N177" i="2"/>
  <c r="N178" i="2" s="1"/>
  <c r="M177" i="2"/>
  <c r="M178" i="2" s="1"/>
  <c r="N175" i="2"/>
  <c r="N176" i="2" s="1"/>
  <c r="M175" i="2"/>
  <c r="N173" i="2"/>
  <c r="M173" i="2"/>
  <c r="N172" i="2"/>
  <c r="M172" i="2"/>
  <c r="N170" i="2"/>
  <c r="M170" i="2"/>
  <c r="N169" i="2"/>
  <c r="M169" i="2"/>
  <c r="N168" i="2"/>
  <c r="M168" i="2"/>
  <c r="N167" i="2"/>
  <c r="M167" i="2"/>
  <c r="N165" i="2"/>
  <c r="M165" i="2"/>
  <c r="N164" i="2"/>
  <c r="M164" i="2"/>
  <c r="N163" i="2"/>
  <c r="M163" i="2"/>
  <c r="N162" i="2"/>
  <c r="M162" i="2"/>
  <c r="N161" i="2"/>
  <c r="M161" i="2"/>
  <c r="N160" i="2"/>
  <c r="M160" i="2"/>
  <c r="M158" i="2"/>
  <c r="M157" i="2"/>
  <c r="M155" i="2"/>
  <c r="M156" i="2" s="1"/>
  <c r="N153" i="2"/>
  <c r="N154" i="2" s="1"/>
  <c r="M153" i="2"/>
  <c r="M154" i="2" s="1"/>
  <c r="N151" i="2"/>
  <c r="N152" i="2" s="1"/>
  <c r="M151" i="2"/>
  <c r="M152" i="2" s="1"/>
  <c r="N149" i="2"/>
  <c r="N150" i="2" s="1"/>
  <c r="M149" i="2"/>
  <c r="M150" i="2" s="1"/>
  <c r="N147" i="2"/>
  <c r="N148" i="2" s="1"/>
  <c r="M147" i="2"/>
  <c r="M148" i="2" s="1"/>
  <c r="N145" i="2"/>
  <c r="N146" i="2" s="1"/>
  <c r="M145" i="2"/>
  <c r="N143" i="2"/>
  <c r="N144" i="2" s="1"/>
  <c r="M143" i="2"/>
  <c r="M144" i="2" s="1"/>
  <c r="N141" i="2"/>
  <c r="M141" i="2"/>
  <c r="N140" i="2"/>
  <c r="M140" i="2"/>
  <c r="N138" i="2"/>
  <c r="M138" i="2"/>
  <c r="N137" i="2"/>
  <c r="M137" i="2"/>
  <c r="N136" i="2"/>
  <c r="M136" i="2"/>
  <c r="N134" i="2"/>
  <c r="M134" i="2"/>
  <c r="N133" i="2"/>
  <c r="M133" i="2"/>
  <c r="N131" i="2"/>
  <c r="M131" i="2"/>
  <c r="N130" i="2"/>
  <c r="M130" i="2"/>
  <c r="N128" i="2"/>
  <c r="N129" i="2" s="1"/>
  <c r="M128" i="2"/>
  <c r="M129" i="2" s="1"/>
  <c r="N126" i="2"/>
  <c r="M126" i="2"/>
  <c r="N125" i="2"/>
  <c r="M125" i="2"/>
  <c r="N124" i="2"/>
  <c r="M124" i="2"/>
  <c r="N123" i="2"/>
  <c r="M123" i="2"/>
  <c r="N122" i="2"/>
  <c r="M122" i="2"/>
  <c r="N121" i="2"/>
  <c r="M121" i="2"/>
  <c r="N120" i="2"/>
  <c r="M120" i="2"/>
  <c r="N119" i="2"/>
  <c r="M119" i="2"/>
  <c r="N117" i="2"/>
  <c r="N118" i="2" s="1"/>
  <c r="M117" i="2"/>
  <c r="M118" i="2" s="1"/>
  <c r="N115" i="2"/>
  <c r="N116" i="2" s="1"/>
  <c r="M115" i="2"/>
  <c r="M116" i="2" s="1"/>
  <c r="N112" i="2"/>
  <c r="M112" i="2"/>
  <c r="N110" i="2"/>
  <c r="N111" i="2" s="1"/>
  <c r="M110" i="2"/>
  <c r="M111" i="2" s="1"/>
  <c r="N108" i="2"/>
  <c r="N109" i="2" s="1"/>
  <c r="M108" i="2"/>
  <c r="M109" i="2" s="1"/>
  <c r="N106" i="2"/>
  <c r="N107" i="2" s="1"/>
  <c r="M106" i="2"/>
  <c r="M107" i="2" s="1"/>
  <c r="N104" i="2"/>
  <c r="M104" i="2"/>
  <c r="N103" i="2"/>
  <c r="M103" i="2"/>
  <c r="N102" i="2"/>
  <c r="M102" i="2"/>
  <c r="N101" i="2"/>
  <c r="M101" i="2"/>
  <c r="N99" i="2"/>
  <c r="M99" i="2"/>
  <c r="N98" i="2"/>
  <c r="M98" i="2"/>
  <c r="N97" i="2"/>
  <c r="M97" i="2"/>
  <c r="N96" i="2"/>
  <c r="M96" i="2"/>
  <c r="N95" i="2"/>
  <c r="M95" i="2"/>
  <c r="N94" i="2"/>
  <c r="M94" i="2"/>
  <c r="N93" i="2"/>
  <c r="M93" i="2"/>
  <c r="N92" i="2"/>
  <c r="M92" i="2"/>
  <c r="N91" i="2"/>
  <c r="M91" i="2"/>
  <c r="N90" i="2"/>
  <c r="M90" i="2"/>
  <c r="N88" i="2"/>
  <c r="M88" i="2"/>
  <c r="N87" i="2"/>
  <c r="M87" i="2"/>
  <c r="N86" i="2"/>
  <c r="M86" i="2"/>
  <c r="N85" i="2"/>
  <c r="M85" i="2"/>
  <c r="N84" i="2"/>
  <c r="M84" i="2"/>
  <c r="N83" i="2"/>
  <c r="M83" i="2"/>
  <c r="N82" i="2"/>
  <c r="M82" i="2"/>
  <c r="N81" i="2"/>
  <c r="M81" i="2"/>
  <c r="N80" i="2"/>
  <c r="M80" i="2"/>
  <c r="N79" i="2"/>
  <c r="M79" i="2"/>
  <c r="N78" i="2"/>
  <c r="M78" i="2"/>
  <c r="N77" i="2"/>
  <c r="M77" i="2"/>
  <c r="N75" i="2"/>
  <c r="M75" i="2"/>
  <c r="N74" i="2"/>
  <c r="M74" i="2"/>
  <c r="N73" i="2"/>
  <c r="M73" i="2"/>
  <c r="N72" i="2"/>
  <c r="M72" i="2"/>
  <c r="M70" i="2"/>
  <c r="M69" i="2"/>
  <c r="M68" i="2"/>
  <c r="M67" i="2"/>
  <c r="M66" i="2"/>
  <c r="N64" i="2"/>
  <c r="M64" i="2"/>
  <c r="N63" i="2"/>
  <c r="M63" i="2"/>
  <c r="N62" i="2"/>
  <c r="M62" i="2"/>
  <c r="N61" i="2"/>
  <c r="M61" i="2"/>
  <c r="N60" i="2"/>
  <c r="M60" i="2"/>
  <c r="N59" i="2"/>
  <c r="M59" i="2"/>
  <c r="M57" i="2"/>
  <c r="M55" i="2"/>
  <c r="M54" i="2"/>
  <c r="M53" i="2"/>
  <c r="M52" i="2"/>
  <c r="M51" i="2"/>
  <c r="M50" i="2"/>
  <c r="M48" i="2"/>
  <c r="M47" i="2"/>
  <c r="M46" i="2"/>
  <c r="M45" i="2"/>
  <c r="M44" i="2"/>
  <c r="N42" i="2"/>
  <c r="M42" i="2"/>
  <c r="N41" i="2"/>
  <c r="M41" i="2"/>
  <c r="N40" i="2"/>
  <c r="M40" i="2"/>
  <c r="N39" i="2"/>
  <c r="M39" i="2"/>
  <c r="N38" i="2"/>
  <c r="M38" i="2"/>
  <c r="N37" i="2"/>
  <c r="M37" i="2"/>
  <c r="N35" i="2"/>
  <c r="M35" i="2"/>
  <c r="N34" i="2"/>
  <c r="M34" i="2"/>
  <c r="N33" i="2"/>
  <c r="M33" i="2"/>
  <c r="N32" i="2"/>
  <c r="M32" i="2"/>
  <c r="N31" i="2"/>
  <c r="M31" i="2"/>
  <c r="N30" i="2"/>
  <c r="M30" i="2"/>
  <c r="N29" i="2"/>
  <c r="M29" i="2"/>
  <c r="M27" i="2"/>
  <c r="M26" i="2"/>
  <c r="M25" i="2"/>
  <c r="M24" i="2"/>
  <c r="M23" i="2"/>
  <c r="N21" i="2"/>
  <c r="N20" i="2"/>
  <c r="N19" i="2"/>
  <c r="N18" i="2"/>
  <c r="N17" i="2"/>
  <c r="N16" i="2"/>
  <c r="N15" i="2"/>
  <c r="N14" i="2"/>
  <c r="N13" i="2"/>
  <c r="N12" i="2"/>
  <c r="N11" i="2"/>
  <c r="N10" i="2"/>
  <c r="N9" i="2"/>
  <c r="N8" i="2"/>
  <c r="N7" i="2"/>
  <c r="M21" i="2"/>
  <c r="M20" i="2"/>
  <c r="M19" i="2"/>
  <c r="M18" i="2"/>
  <c r="M17" i="2"/>
  <c r="M16" i="2"/>
  <c r="M15" i="2"/>
  <c r="M14" i="2"/>
  <c r="M13" i="2"/>
  <c r="M12" i="2"/>
  <c r="M11" i="2"/>
  <c r="M10" i="2"/>
  <c r="M9" i="2"/>
  <c r="M8" i="2"/>
  <c r="M7" i="2"/>
  <c r="N6" i="2"/>
  <c r="M6" i="2"/>
  <c r="N240" i="2"/>
  <c r="N239" i="2"/>
  <c r="N243" i="2"/>
  <c r="N222" i="2"/>
  <c r="N224" i="2"/>
  <c r="N208" i="2"/>
  <c r="N199" i="2"/>
  <c r="N189" i="2"/>
  <c r="N187" i="2"/>
  <c r="N158" i="2"/>
  <c r="N157" i="2"/>
  <c r="N155" i="2"/>
  <c r="M176" i="2"/>
  <c r="M146" i="2"/>
  <c r="N113" i="2"/>
  <c r="M113" i="2"/>
  <c r="N51" i="2"/>
  <c r="N52" i="2"/>
  <c r="N53" i="2"/>
  <c r="N54" i="2"/>
  <c r="N55" i="2"/>
  <c r="N50" i="2"/>
  <c r="N271" i="2"/>
  <c r="N252" i="2"/>
  <c r="M281" i="2" l="1"/>
  <c r="N281" i="2"/>
  <c r="N48" i="2"/>
  <c r="N57" i="2"/>
  <c r="N66" i="2"/>
  <c r="M245" i="2"/>
  <c r="N26" i="2"/>
  <c r="N44" i="2"/>
  <c r="N184" i="2"/>
  <c r="M28" i="2"/>
  <c r="N46" i="2"/>
  <c r="N70" i="2"/>
  <c r="N47" i="2"/>
  <c r="N22" i="2"/>
  <c r="N25" i="2"/>
  <c r="N226" i="2"/>
  <c r="N227" i="2" s="1"/>
  <c r="M22" i="2"/>
  <c r="N68" i="2"/>
  <c r="N223" i="2"/>
  <c r="N67" i="2"/>
  <c r="M114" i="2"/>
  <c r="M159" i="2"/>
  <c r="N27" i="2"/>
  <c r="N272" i="2"/>
  <c r="N23" i="2"/>
  <c r="N45" i="2"/>
  <c r="N69" i="2"/>
  <c r="N197" i="2"/>
  <c r="N198" i="2" s="1"/>
  <c r="N225" i="2"/>
  <c r="N24" i="2"/>
  <c r="M135" i="2"/>
  <c r="M198" i="2"/>
  <c r="M184" i="2"/>
  <c r="N182" i="2"/>
  <c r="M182" i="2"/>
  <c r="N156" i="2"/>
  <c r="M58" i="2"/>
  <c r="N58" i="2"/>
  <c r="M174" i="2"/>
  <c r="N142" i="2"/>
  <c r="N159" i="2"/>
  <c r="N114" i="2"/>
  <c r="M256" i="2"/>
  <c r="M262" i="2"/>
  <c r="M205" i="2"/>
  <c r="N236" i="2"/>
  <c r="M100" i="2"/>
  <c r="M132" i="2"/>
  <c r="N174" i="2"/>
  <c r="N205" i="2"/>
  <c r="M76" i="2"/>
  <c r="M89" i="2"/>
  <c r="N256" i="2"/>
  <c r="N262" i="2"/>
  <c r="N76" i="2"/>
  <c r="N89" i="2"/>
  <c r="N100" i="2"/>
  <c r="M105" i="2"/>
  <c r="M142" i="2"/>
  <c r="N65" i="2"/>
  <c r="N105" i="2"/>
  <c r="M171" i="2"/>
  <c r="M65" i="2"/>
  <c r="M56" i="2"/>
  <c r="N171" i="2"/>
  <c r="N56" i="2"/>
  <c r="M275" i="2"/>
  <c r="M166" i="2"/>
  <c r="N275" i="2"/>
  <c r="N166" i="2"/>
  <c r="M236" i="2"/>
  <c r="N132" i="2"/>
  <c r="M127" i="2"/>
  <c r="N127" i="2"/>
  <c r="N135" i="2"/>
  <c r="M71" i="2"/>
  <c r="N36" i="2"/>
  <c r="M36" i="2"/>
  <c r="N209" i="2"/>
  <c r="N202" i="2"/>
  <c r="M202" i="2"/>
  <c r="N249" i="2"/>
  <c r="M249" i="2"/>
  <c r="N241" i="2"/>
  <c r="M241" i="2"/>
  <c r="N139" i="2"/>
  <c r="M227" i="2"/>
  <c r="M139" i="2"/>
  <c r="N190" i="2"/>
  <c r="M190" i="2"/>
  <c r="N188" i="2"/>
  <c r="M188" i="2"/>
  <c r="M49" i="2"/>
  <c r="N43" i="2"/>
  <c r="M43" i="2"/>
  <c r="N28" i="2" l="1"/>
  <c r="N71" i="2"/>
  <c r="N49" i="2"/>
  <c r="M209" i="2"/>
  <c r="N200" i="2"/>
  <c r="M200" i="2"/>
</calcChain>
</file>

<file path=xl/sharedStrings.xml><?xml version="1.0" encoding="utf-8"?>
<sst xmlns="http://schemas.openxmlformats.org/spreadsheetml/2006/main" count="1559" uniqueCount="594">
  <si>
    <t>Medicinski pripomoček (opis)</t>
  </si>
  <si>
    <t>EM</t>
  </si>
  <si>
    <t>10</t>
  </si>
  <si>
    <t>2</t>
  </si>
  <si>
    <t>30</t>
  </si>
  <si>
    <t>25</t>
  </si>
  <si>
    <t>20</t>
  </si>
  <si>
    <t>5</t>
  </si>
  <si>
    <t>24</t>
  </si>
  <si>
    <t>28</t>
  </si>
  <si>
    <t>8</t>
  </si>
  <si>
    <t>40</t>
  </si>
  <si>
    <t>12</t>
  </si>
  <si>
    <t>50</t>
  </si>
  <si>
    <t>23</t>
  </si>
  <si>
    <t>22</t>
  </si>
  <si>
    <t>21</t>
  </si>
  <si>
    <t>26</t>
  </si>
  <si>
    <t>100</t>
  </si>
  <si>
    <t>ASPIRATOR KORONARNI, MINI
Aspirator za fino sukcijo s silikonsko, mehko konico. Aspirator ne sme imeti perforacije na držalu aspiratorja.</t>
  </si>
  <si>
    <t>ARTERIOTOMIJSKE KANILE, premer 3mm
Kanila za prebrizgavanje arterijskih graftov, iz poliuretana in kovinske, debeline do 3mm, dolžine 5-6cm, radiopačna.</t>
  </si>
  <si>
    <t>BIPOLARNA ELEKTRODA ZA ZUNANJO STIMULACIJO SRCA 
Bipolarna elektroda za zunanjo stimulacijo srca. Sistem za sidiranje elektrode v epikard v obliki krilc (tines anchor). Zunanja torakalna igla s sistemom lomljenja (snap 0ff).</t>
  </si>
  <si>
    <t>KONEKT Y 6-12mm
Y konekt za vezavo torakalnih drenov (od 32Fr do 40Fr) s cevjo sistema za denažo.</t>
  </si>
  <si>
    <t>OSTRA ŽICA ZA ZAPIRANJE STERNUMA
Jeklena kirurška žica za osteosintezo prsnice, debeline 5, dolžine 75cm, rotacijska igla, rezalna igla 1/2kroga, 55mm, krožna, reverzno trikotna konica.</t>
  </si>
  <si>
    <t>TOURNIQUET  Set tourniquejev dolžin med 10 in 15,5cm, iz mehke gume.</t>
  </si>
  <si>
    <t>TOURNIQUET KIT 17,8CM, kot Medtronic 79005 ali enakovredno</t>
  </si>
  <si>
    <t>REZILO ZA MIKROSKALPEL, kot Pearsal 72-1502 ali enakovredno</t>
  </si>
  <si>
    <t>REZILO ZA MIKROSKALPEL, kot Pearsal 74-5000 ali enakovredno</t>
  </si>
  <si>
    <t xml:space="preserve">Mitralne mehanične zaklopke, velikost  25-33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t>
  </si>
  <si>
    <t xml:space="preserve">Mitralne mehanične zaklopke, velikost  23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t>
  </si>
  <si>
    <t xml:space="preserve">Mitralne mehanične zaklopke, velikost  25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t>
  </si>
  <si>
    <t xml:space="preserve">Mitralne mehanične zaklopke, velikost  27-29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t>
  </si>
  <si>
    <t xml:space="preserve">Mitralne mehanične zaklopke, velikost  31-33 mm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Obroč za šivanje srčne zaklopke je mehak in omogoča prilagajanje, tako da ena velikost obročka ustreza več velikostim zaklopk od 25-33 mm , ali 27-29, 31-33. </t>
  </si>
  <si>
    <t>60</t>
  </si>
  <si>
    <t>Žagin list 15x32x0,6mm, nesterilen  (kot npr. 100 100 032 060)</t>
  </si>
  <si>
    <t>Žagni list za sternum  (kot npr. 120 060 032 060)</t>
  </si>
  <si>
    <t>RAZPIHOVALEC OPERATIVNEGA POLJA ( Blower ) 
Razpihovalec za razpihovanje operativnega polja pri kirurgiji srca,  brez uporabe ZTKO, na nastavku s sistemom za priključek na vir  CO2 in pri razpihovanju možnost mešanja CO2 in fiziološke raztopine.  Ster pak</t>
  </si>
  <si>
    <t>Kanila venska enostopenjska 32Fr
Kanila venska enostopenjska 32 Fr, kotna 90*, odprtine na konici, začetni del maksimalno do 5,5 cm, ojačana z žico, 3/8, brez konekta</t>
  </si>
  <si>
    <t>Kanila venska enostopenjska 24 Fr
Kanila venska enostopenjsak 24 Fr, kotna 90*, ojačana z žico, odprtine na konici , kratka 4 cm , 1/4 - 3/8, brez konekta.</t>
  </si>
  <si>
    <t>Kanila venska tristopenjsaka 29/46/37                                                    Kanila venska tristopenjska , ojačana z žico, 3/8, brez konekta, tanka stena.</t>
  </si>
  <si>
    <t>Y adapter za kontinuirano dajanje anterogradne in retrogradne kardioplegije
1.	Y adaprer za kardioplegijo z plastičnini barvnimi klemicami na vsakem kraku</t>
  </si>
  <si>
    <t>Kateter za levi ventrikel 16 Fr 
Kateter za levi ventrikel 16 Fr, silikonski, topa, s konektorjem za odzračevanje in žičnatim, upogljivim uvajalom.</t>
  </si>
  <si>
    <t>Kateter za levi ventrikel 18 Fr
Kateter za levi ventrikel 18 Fr, PVC ,top s konektorjem za odzračevanje in žičnatim, upogljivim uvajalom.</t>
  </si>
  <si>
    <t xml:space="preserve">Linija za CO2 
Linija z filterom za CO2, z razpihovalno nonico ,za preprečevanje zračne embolije med operacijami zaklopk. </t>
  </si>
  <si>
    <t xml:space="preserve">Drenažni sistem 
Drenažni sistem za drenažo krvi po torakalnih drenih v zbiralnik, z možnostjo namestitve avtotransfuzijske vrečke na sistem. Avtotransfuzijsko vrečko je možno namestiti po potrebi, v primeru večjih drenaž, opcijsko. Kri mora steči najprej v drenažo, nato pa opcijsko v vrečko, iz katere jo je možno vračati nazaj bolniku. Drenažni sistem naj bo po konstrukciji » suh«, brez tekočine oziroma podvodne drenaže. </t>
  </si>
  <si>
    <t>UNIPOLARNA VENTRIKULARNA ELEKTRODA ZA ZUNANJO STIMULACIJO SRCA ZA OTROKE 
Sistem za sidranje elektrode v epikard v obiki krilc(tines anchor). Zunanja torakalna igla s sistemom lomljenja(snap off).</t>
  </si>
  <si>
    <t>UNIPOLARNA ATRIJSKA ELEKTRODA ZA ZUNANJO STIMULACIJO SRCA ZA ODRASLE
Konica elektrode v obliki zanke. Zunanja torakalna igla s sistemom lomljenja(snap off).</t>
  </si>
  <si>
    <t xml:space="preserve">ELEKTRODA INDIFERENTNA
Indeferntna elektroda za zunanjo stimulacijo srca, podkožno postavitev, z ½ iglo, dolžine 20cm.
</t>
  </si>
  <si>
    <t>BATERIJSKI NOŽ ZA AORTNI SINTETIČNI GRAFT
Baterijski nož za enkratno uporabo za rezanje sintetično tkanega ali pletenega aortnega grafta.</t>
  </si>
  <si>
    <t>Hemokoncentrator 
Hemokoncentrator z možnostjo spojitve na oksigenator (aparat za zunajtelesni krvni obtok) za izvajane hemokoncentracije. Priming volumen ne več kot 75 ml, omogočati mora pretok do 500 ml/ min., površina več 0.9 do 1.2 kvadratni meter. Sestava v sterilnem pakiranju mora biti taka, da omogoča sterilno namestitev brez rezanja cevi največ (50 cm ) za namestitev ali drugih manevrov in vrečko za izločeno tekočino z izpustom.</t>
  </si>
  <si>
    <t>Razpisna šifra</t>
  </si>
  <si>
    <t xml:space="preserve">SKLOP  </t>
  </si>
  <si>
    <t>Zaščita za žilne peane (suture boot)</t>
  </si>
  <si>
    <t>PTFE krpice za podporo pod šivi, za šivanje žil, zaprtje miokarda in šivanje srčnih zaklopk. 0,6 cmx5 cm</t>
  </si>
  <si>
    <t>PTFE krpice za podporo pod šivi, za šivanje žil, zaprtje miokarda in šivanje srčnih zaklopk.1,2 cmx10 xm</t>
  </si>
  <si>
    <t>PTFE krpice za podporo pod šivi, za šivanje žil, zaprtje miokarda in šivanje srčnih zaklopk. 2,5cm x2,5 cm</t>
  </si>
  <si>
    <t>Kanila venska enostopenjska 36Fr 
Kanila venska enostopenjska 36 Fr, kotna 90*, odprtine na konici , konica maksimalno do 6 cm, ojačana z žico, brez konekta.</t>
  </si>
  <si>
    <t xml:space="preserve">Kanila venska femoralna 
Venske kanile za minimalno invaziven dostop dvostopenjska , periferna kanilacija , pri kardiokirurških operacijah, za optimalne pretoke pri najmanjših možnih velikostih. Velikost : 23/25 Fr, 23 Fr distalno, 25 Fr proksimalno, zunanji premer kanile ne več kot 8.3 mm, uporabne dolžine najmanj 72cm, s stranskimi odprtinami, s konektom 1/2 in možnostjo vakumske asistence odtoka	</t>
  </si>
  <si>
    <t xml:space="preserve">Aortne mehanične zaklopke za intraanularno implantacijo, številka 19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t>
  </si>
  <si>
    <t>Kanila za retrogradno kardioplegijo
Kanila za retrogradno karioplegijo 14 Fr ali 15 Fr , s samonapihovalnim mehkim balonom in zavitim trdim vodilom, s sistemom za merjenje tlaka v sinusu .S kanilo se mora enostavno manipulirati. Vzorec retrogradne kanile mora biti predhodno preizkušen in ne sme izpadati iz koronarnega sinusa pri manipulaciji srca in dajanju kardioplegije.</t>
  </si>
  <si>
    <t>INTRALUMINALNI KORONARNI SHUNT  
Shunti za vstavljanje v odprto koronarko dimenzije 1.50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</si>
  <si>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1.00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</si>
  <si>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1.25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</si>
  <si>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1.75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</si>
  <si>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2,00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</si>
  <si>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2,25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</si>
  <si>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2,50 mm. Shunt naj bo na konicah oblikovan ovalno, tako da lahko lahkotno zdrsne v koronarko, pri čemer konica ne sme biti bistveno večja od premera shunta. Shunt mora biti upogljiv, vendar ne popolnoma mehak in se ga mora enostavno vstaviti v koronarko. ster pak</t>
  </si>
  <si>
    <t>INTRALUMINALNI KORONARNI SHUNT  
Shunti za vstavljanje v odprto koronarko dimenzije 3,00 mm. Shunt naj bo na konicah oblikovan ovalno, tako da lahko lahkotno zdrsne v koronarko, pri čemer konica ne sme biti bistveno večja od premera shunta. Shunt mora biti upogljiv, vendar ne popolnoma mehak in se ga mora enostavno vstaviti v koronarko. ster pak</t>
  </si>
  <si>
    <t>konsignacija</t>
  </si>
  <si>
    <t>2 DNI</t>
  </si>
  <si>
    <t>Aortna proteza – pletena. ortni  cevasti  raven vsadek- proteza mora biti iz  tkanega ( Woven ) grafta,  ki ne zahteva preclottinga in mora biti impregniran, brez poroznosti proteze – zero porosity,  20mm/15cm</t>
  </si>
  <si>
    <t>Aortna proteza – pletena. ortni  cevasti  raven vsadek- proteza mora biti iz  tkanega ( Woven ) grafta,  ki ne zahteva preclottinga in mora biti impregniran, brez poroznosti proteze – zero porosity, 24 mm/15cm</t>
  </si>
  <si>
    <t>Aortna proteza – pletena. ortni  cevasti  raven vsadek- proteza mora biti iz  tkanega ( Woven ) grafta,  ki ne zahteva preclottinga in mora biti impregniran, brez poroznosti proteze – zero porosity, 26mm/15cm</t>
  </si>
  <si>
    <t xml:space="preserve"> Aortna proteza – pletena. ortni  cevasti  raven vsadek- proteza mora biti iz  tkanega ( Woven ) grafta,  ki ne zahteva preclottinga in mora biti impregniran, brez poroznosti proteze – zero porosity, 28mm/12,5cm</t>
  </si>
  <si>
    <t>Aortna proteza – pletena. ortni  cevasti  raven vsadek- proteza mora biti iz  tkanega ( Woven ) grafta,  ki ne zahteva preclottinga in mora biti impregniran, brez poroznosti proteze – zero porosity,  22mm/15cm</t>
  </si>
  <si>
    <t xml:space="preserve">  Aortna proteza – pletena. ortni  cevasti  raven vsadek- proteza mora biti iz  tkanega ( Woven ) grafta,  ki ne zahteva preclottinga in mora biti impregniran, brez poroznosti proteze – zero porosity, 30mm/12,5cm</t>
  </si>
  <si>
    <t xml:space="preserve"> Aortna proteza – pletena. ortni  cevasti  raven vsadek- proteza mora biti iz  tkanega ( Woven ) grafta,  ki ne zahteva preclottinga in mora biti impregniran, brez poroznosti proteze – zero porosity, 32mm/12,5cm</t>
  </si>
  <si>
    <t xml:space="preserve"> Aortna proteza – pletena. ortni  cevasti  raven vsadek- proteza mora biti iz  tkanega ( Woven ) grafta,  ki ne zahteva preclottinga in mora biti impregniran, brez poroznosti proteze – zero porosity, 34mm/12,5cm</t>
  </si>
  <si>
    <t xml:space="preserve"> Aortna proteza – pletena. ortni  cevasti  raven vsadek- proteza mora biti iz  tkanega ( Woven ) grafta,  ki ne zahteva preclottinga in mora biti impregniran, brez poroznosti proteze – zero porosity, 20mm/25cm</t>
  </si>
  <si>
    <t xml:space="preserve"> Aortna proteza – pletena. ortni  cevasti  raven vsadek- proteza mora biti iz  tkanega ( Woven ) grafta,  ki ne zahteva preclottinga in mora biti impregniran, brez poroznosti proteze – zero porosity, 22mm/25cm</t>
  </si>
  <si>
    <t xml:space="preserve"> Aortna proteza – pletena. ortni  cevasti  raven vsadek- proteza mora biti iz  tkanega ( Woven ) grafta,  ki ne zahteva preclottinga in mora biti impregniran, brez poroznosti proteze – zero porosity,24mm/30 cm</t>
  </si>
  <si>
    <t xml:space="preserve"> Aortna proteza – pletena. ortni  cevasti  raven vsadek- proteza mora biti iz  tkanega ( Woven ) grafta,  ki ne zahteva preclottinga in mora biti impregniran, brez poroznosti proteze – zero porosity, 26mm/30 cm</t>
  </si>
  <si>
    <t xml:space="preserve"> Aortna proteza – pletena. ortni  cevasti  raven vsadek- proteza mora biti iz  tkanega ( Woven ) grafta,  ki ne zahteva preclottinga in mora biti impregniran, brez poroznosti proteze – zero porosity, 28mm/25 cm</t>
  </si>
  <si>
    <t xml:space="preserve"> Aortna proteza – pletena. ortni  cevasti  raven vsadek- proteza mora biti iz  tkanega ( Woven ) grafta,  ki ne zahteva preclottinga in mora biti impregniran, brez poroznosti proteze – zero porosity, 30mm/25 cm</t>
  </si>
  <si>
    <t xml:space="preserve"> Aortna proteza – pletena. ortni  cevasti  raven vsadek- proteza mora biti iz  tkanega ( Woven ) grafta,  ki ne zahteva preclottinga in mora biti impregniran, brez poroznosti proteze – zero porosity, 32mm/25 cm</t>
  </si>
  <si>
    <t xml:space="preserve"> Aortna proteza – pletena. ortni  cevasti  raven vsadek- proteza mora biti iz  tkanega ( Woven ) grafta,  ki ne zahteva preclottinga in mora biti impregniran, brez poroznosti proteze – zero porosity, 34 mm/25 cm</t>
  </si>
  <si>
    <t>lastna zaloga</t>
  </si>
  <si>
    <t>Nosilec za oksigenator</t>
  </si>
  <si>
    <t>Temperaturne sonde</t>
  </si>
  <si>
    <t>Nosilec za sistem kardioplegije na aparat</t>
  </si>
  <si>
    <t>Vrečka za vračanje</t>
  </si>
  <si>
    <t>Torakalni elastični pooperativni pas  za enega pacienta. Material pasu omogoča neomejeno ekspanzijo prsnega kosa in ne prekriva spodnjega dela pljuč ter diafragme. Všite ročke na pasu za zagotavljanje dodatne kontrole bolečine  in  zaščito sternuma pri kašljanju, kihanju, ter napenjanju.</t>
  </si>
  <si>
    <t>360</t>
  </si>
  <si>
    <t>240</t>
  </si>
  <si>
    <t>120</t>
  </si>
  <si>
    <t>36</t>
  </si>
  <si>
    <t>SC</t>
  </si>
  <si>
    <t>1200</t>
  </si>
  <si>
    <t xml:space="preserve">METALNE SPONKE SMALL
Small (S), rumeni, š x v: 1,98mm x 2,87mm, dolžina zaprtega klipa 3,63 mm.
Klipi chevron oblike, narejeni iz titanium žice v obliki srca za trden oprijem, s prečnimi utori proti zdrsu, kartuše s 24 klipi, barvno kodirani, za MRI do 3T. </t>
  </si>
  <si>
    <t xml:space="preserve">METALNE SPONKE SMALL ŠIROKI
Small široki (S wide), rdeči, š x v: 2,08mm x 2,87mm, dolžina zaprtega klipa 3,68mm.
Klipi chevron oblike, narejeni iz titanium žice v obliki srca za trden oprijem, s prečnimi utori proti zdrsu, kartuše s 6 klipi, barvno kodirani, za MRI do 3T. </t>
  </si>
  <si>
    <t xml:space="preserve">METALNE SPONKE MEDIUM
Medium (M), modri, š x v: 3,02mm x 4,68mm, dolžina zaprtega klipa 5,89 mm.
Klipi chevron oblike, narejeni iz titanium žice v obliki srca za trden oprijem, s prečnimi utori proti zdrsu, kartuše s 24 klipi, barvno kodirani, za MRI do 3T. </t>
  </si>
  <si>
    <t xml:space="preserve">Kanila venska dvostopenjska
Kanila venska dvostopenjska, 36/46 Fr, ojačana z žico , s konektom , velikosti ½ </t>
  </si>
  <si>
    <t xml:space="preserve">Kanila venska dvostopenjska
Kanila venska dvostopenjska, 32/40 Fr, ojačana z žico , s konektom , velikosti ½ </t>
  </si>
  <si>
    <t>Kanila venska enostopenjska 30 Fr, kotna 90*, odprtine na konici, začetni del maksimalno do 5,5 cm, ojačana z žico, 3/8, brez konekta</t>
  </si>
  <si>
    <t>Kanila venska enostopenjska 28Fr
Kanila venska enostopenjska 28 Fr, kotna 90*, odprtine na konici, začetni del maksimalno do 5,5 cm, ojačana z žico, 3/8, brez konekta</t>
  </si>
  <si>
    <t>Kateter  I.V.  2.1 mm X45 mm, 14G (381267 ali enakovredno)</t>
  </si>
  <si>
    <t xml:space="preserve">METALNE SPONKE SMALL
Small (S), rumeni, š x v: 1,98mm x 2,87mm, dolžina zaprtega klipa 3,63 mm.
Klipi chevron oblike, narejeni iz titanium žice v obliki srca za trden oprijem, s prečnimi utori proti zdrsu, kartuše s 6 klipi, barvno kodirani, za MRI do 3T. </t>
  </si>
  <si>
    <t xml:space="preserve">METALNE SPONKE SMALL ŠIROKI
Small široki (S wide), rdeči, š x v: 2,08mm x 2,87mm, dolžina zaprtega klipa 3,68mm.
Klipi chevron oblike, narejeni iz titanium žice v obliki srca za trden oprijem, s prečnimi utori proti zdrsu, kartuše s 24 klipi, barvno kodirani, za MRI do 3T. </t>
  </si>
  <si>
    <t xml:space="preserve">METALNE SPONKE MEDIUM
Medium (M), modri, š x v: 3,02mm x 4,68mm, dolžina zaprtega klipa 5,89 mm.
Klipi chevron oblike, narejeni iz titanium žice v obliki srca za trden oprijem, s prečnimi utori proti zdrsu, kartuše s 6 klipi, barvno kodirani, za MRI do 3T. </t>
  </si>
  <si>
    <t>Sistem za vakumsko drenažo
Sistem za asistirano vakumsko drenažo po načrtu bolnišnice za zunajtelesni krvni obtok.</t>
  </si>
  <si>
    <t>Arterijska kanila 22 Fr
Arterijska kanika 22 Fr, ojačana z žico, ravna , kratka , z obročkos za fiksacijo, z 3/8 konektom in odzračevalnim zamaškos</t>
  </si>
  <si>
    <t>Arterijska kanila 24Fr 
Arterijska kanika 24 Fr, ojačana z žico, ravna , kratka , z obročkos za fiksacijo, z 3/8 konektom in odzračevalnim zamaškos</t>
  </si>
  <si>
    <t>Dilatator set za vstavljanje venske kanile (po opisu)
Set dilatatorjev za perkutano insercijo venske kanile skozi femoralni dostop, s perkutano insercijo s Seldingerjevo tehniko in pripadajočim setom dilatatorjev velikosti 8, 12,16 in 20 Fr, s pripadajočim skalpelom, vodilno žico dolžine najmanj 180 cm in 18 Ga iglo. Set mora biti kospatibilen z vensko femoralno kanilo.</t>
  </si>
  <si>
    <t>Kanila za antegradno kardioplegijo z ventom.                                          Kanila za aplikacijo anterogradne kardioplegije dolžine 15 cm z vodilno iglo , odzračevalnim zamaškos, krilci za fiksacijo, z ventom, ki ima plastično zapiralo za spojitev z ¼ linijo ,velikosti 11 Fr ali 9 Fr.</t>
  </si>
  <si>
    <t xml:space="preserve">KIRURŠKO LEPILO 5ml
Kirurško lepilo 5ml za lepljenje slojev raztrgane aortne stene in anastomoz. Biti mora dvokosponentno iz prečiščenega bovinega serumskega albumina in glutaraldehida, s aplikatorjem, ki omogoča aplikacijo lepila. Dokončna polimerizacija v 2 minutah. </t>
  </si>
  <si>
    <t xml:space="preserve">KIRURŠKO LEPILO 2ml
Kirurško lepilo 2ml za lepljenje slojev raztrgane aortne stene in anastomoz. Biti mora dvokosponentno iz prečiščenega bovinega serumskega albumina in glutaraldehida, s aplikatorjem, ki omogoča aplikacijo lepila. Dokončna polimerizacija v 2 minutah. </t>
  </si>
  <si>
    <t>Oksigenator z integriranim arterijskim filtrom , 32 - 38 µm, statični priming volumen 184 - 351ml, površina oksigenatorja do 1,4 m2 – 2.5 m2, z izmenjevalcem toplote integriranim v oksigenator. Ločen sterilni in nesterilni vhodi v oxigenator, posebej odvod za odzračevanje oxigenatorja in odvod krvi za kardioplegijo. Oksigenator mora imeti nanos z biokospatigilnim polimerom, brez heparina ali prevlečene membrane z kovalentno (neločljivo) vezanim heparinom.   •	Venski rezervoar kapacitete 4000-  4500 ml, ki je ločljiv, z možnostjo rotacije venskega vhoda in minimalno 4 ¼ vhodi in en 3/8 vhod, luer vhod preko filtra, venski filter 30 -50 µm (opcijsko 40 – 80 µm), minimalni operativni volumen 150 - 200 ml, možnosti pretokov 6 l/min 8l/min Valvula za kontrolo negativnega tlaka v rezervarju •	Aparat za ZTO je Stockert, model HLM S5</t>
  </si>
  <si>
    <t>Cevi, vezane na črpalko in kardioplegijo:
•	Cev za »vent sukcijo« 1/4x1/16x100 cm, konekt 1/4x3/8, silikonska cev 3/8x3/32x65 cm, konekt 1/4x3/8, cev 1/4x1/16x200 cm, enosmerna nepovratna valvula, cev 1/4x1/16x10 cm
•	Cev za »pump sucker« sukcijo 1/4x1/16x100 cm, konekt 1/4x3/8, silikonska cev 3/8x3/32x65 cm, konekt 1/4x3/8, cev 1/4x1/16x250 cm
•	Cev 1/4x1/16x5 cm s 3/8 zaključkos – 2 kosa, cev 3/8x3/32x5 cm z ½ zaključkos – 2 kosa
Cevi, vezane od op polja do venskega rezervoarja/oskigenatorja: 
•	venska cev 1/2x3/32x190 cm, konekt 3/8x1/2, cev 3/8x3/32x175 cm
•	Cev 1/2x3/32x40 cm, cev 3/8x3/32X30 cm, konekt 3/8x3/8, cev 3/8x3/32X 55 cm
•	Silikonska cev 3/8X3/32 (1/2) X165 cm
•	Cev 3/8x3/325x80 cm, konekt 3/8x1/2, silikonska cev 1/2x3/32x60 cm, konekt 1/2x3/8, cev 3/8x3/325x80 cm
Cev za dovod kisika iz »blenderja« do oksigenatorja:
•	1/4x1/16x130 cm s filtrom za zrak
Cev za »priming«:
•	Y cevi 1/4x1/16x40, 1/4x1/16x40 cm, 2 plastični klemi za cevi in 2 nastavka za steklenico na vrhu, Y konekt 1/4x1/4x1/4 in cevi 1/4x1/16x60 cm
Cev za odvzem krvi iz oksigenatorja zakardioplegijo:
•	cev 1/4x1/16x60 cm s klemo, Y konekta 1/4X1/4x1/4 , cevi  1/4x1/16x25 cm in kleme za cev
Cevi za recirkulacijo oz. pressure line:
•	Recirkulacijska linija moško-ženska 3x4.5x35
•	Recirkulacijska linija z dvema 3 potnima petelinčkosa 3x4.5x80 in enosmerno valvulo
•	Recirkulacijska linija z dvema 3 potnima petelinčkosa 3x4.5x120, enosmerno valvulo in klemo
•	Cev 1/4x1/16x7 cm z ženskim luer lockos na eni strani
•	Adapter luer lock ženski
Konekti in reducirni kosadi:
•	Raven konekt 1/2x1/2
•	Raven konekt 3/8x3/8
•	Y konekt 3/3x3/8X1/2
•	Adapterji L.L.F.-D.F.3/16X1/16X2–1WVAL-D.F.3/16X1/16X2-L.L.M.-RUB.4VLL</t>
  </si>
  <si>
    <t xml:space="preserve">Sistem za merjenje tlaka v linijah EKC 
Sistem za merjenje tlaka v linijah - presure monitoring kit. kospatibilen z aparatom za izventelesni obtok </t>
  </si>
  <si>
    <t xml:space="preserve"> STABILIZATOR SRCA  
Stabilizator srca mora imeti dva flexibilna stabilizatorja, s štirimi sukcijskimi mesti  na vsakem od njih, z možnostjo upogibanja v vseh smereh in prilagajanja anatomiji srca i krvnih žil. Regulacija  sukcije naj bo omogočena z vakumskim regulatorjem. Stabilizator mora biti  kospatibilen z vsemi  obstoječimi in splošno uporabljanimi retraktorji za prsni koš, kar pomeni, da ga je moč uporabiti na katerem koli običajnem retraktorju in ni potreben posebni retraktor.  Omogočeno mora biti enostavno nastavljanje in snemanje z retraktorja. Stabilizator mora biti čim manjšega profila. Pri fiksiranju in obračanju glavne pritezne sponke, se mora  stabilizator avtomatsko širiti, da  se tkivo na katerem se želi uporabiti stabilizacija dodatno pritegne in fiksira – funkcija pomičnega stabilizatorja.</t>
  </si>
  <si>
    <t xml:space="preserve">STABILIZATOR SRCA ZA KOVINSKI STABILIZATOR ESTECH 
Stabilizator srca mora imeti ročico v  obliki dveh stabilizatorjev, ki stabilizira steno srca s pritiskos. Mora biti kospatibilen in se ga da namestiti na roko kovinskega nosilca in stabilizatorja kot npr. pri firme Estech. </t>
  </si>
  <si>
    <t>Klip za mamario titan, M.  Titanijski klipi za posamezno natikanje, z lateralnimi in transverzalnimi utori za večjo stabilnost. 6 klipov velikosti medium v saržerju, 36 saržerjev v škatli. Kompatibilno z obstoječim odprtim in endoskopskim inštrumentarijem.</t>
  </si>
  <si>
    <t>APLIKATOR S odprta kirurgija 28cm. Aplikator za titanijske klipe velikosti S, za odprte operacije, dolžine 28 cm.</t>
  </si>
  <si>
    <t>KLIP POLIMERSKI ML, 3-10 MM, 14x6. Klip za ligacijo iz neabsorbnega polimera, biokompatibilen, velikosti ML. Pakiranje, 6 klipov v saržerju, 14 saržerjev v škatli.</t>
  </si>
  <si>
    <t>APLIKATOR ML POLIMMERSKI, 25  CM.odprta kirurg. Aplikator za polimerske klipe velikosti ML, za odprte operacije, dolžine 25 cm.</t>
  </si>
  <si>
    <t>80</t>
  </si>
  <si>
    <t>PAKIRANJE</t>
  </si>
  <si>
    <t>CENA na EM brez DDV v EUR</t>
  </si>
  <si>
    <t>Stopnja DDV  (9.5, 0, 22)</t>
  </si>
  <si>
    <t>CENA na EM z DDV v EUR</t>
  </si>
  <si>
    <t>CENA PAK BREZ DDV V EUR</t>
  </si>
  <si>
    <t>CENA PAK z DDV v EUR</t>
  </si>
  <si>
    <t>VREDNOST BREZ DDV V EUR</t>
  </si>
  <si>
    <t>VREDNOST z DDV v EUR</t>
  </si>
  <si>
    <t xml:space="preserve">NAZIV ARTIKLA </t>
  </si>
  <si>
    <t>KATALOŠKA ŠTEVILKA</t>
  </si>
  <si>
    <t>PROIZVAJALEC</t>
  </si>
  <si>
    <t>PONUDNIK</t>
  </si>
  <si>
    <t>VRSTA ZALOGE lastna/konsignacija</t>
  </si>
  <si>
    <t>DOBAVNI ROK</t>
  </si>
  <si>
    <t>Kanila venska enostopenjska 34 Fr
Kanila venska enostopenjska 34 Fr, kotna 90*, odprtine na konici , konica maksimalno do 6 cm, ojačana z žico, brez konekta.</t>
  </si>
  <si>
    <t xml:space="preserve">KANILA ZA OSTIALNO DAJANJE KARDIOPLEGIJE DOLŽINE OD 15 DO 24 cm
Kanila z mehko silikonsko konico na kovinskem držalu, z ženskim nastavkos, dolžine od 15 do 24cm in možnostjo izbire različno oblikovanih in ukrivljenih konic. Konica 45°,  velikosti 10Fr </t>
  </si>
  <si>
    <t xml:space="preserve">KANILA ZA OSTIALNO DAJANJE KARDIOPLEGIJE DOLŽINE OD 15 DO 24 cm
Kanila z mehko silikonsko konico na kovinskem držalu, z ženskim nastavkos, dolžine od 15 do 24cm in možnostjo izbire različno oblikovanih in ukrivljenih konic. Konica 45°,  velikosti 10,5Fr </t>
  </si>
  <si>
    <t>KANILA ZA OSTIALNO DAJANJE KARDIOPLEGIJE DOLŽINE OD 15 DO 24 cm
Kanila z mehko silikonsko konico na kovinskem držalu, z ženskim nastavkos, dolžine od 15 do 24cm in možnostjo izbire različno oblikovanih in ukrivljenih konic. Konica 45°,  velikosti 12Fr</t>
  </si>
  <si>
    <t xml:space="preserve">KANILA ZA OSTIALNO DAJANJE KARDIOPLEGIJE DOLŽINE OD 15 DO 24 cm
Kanila z mehko silikonsko konico na kovinskem držalu, z ženskim nastavkos, dolžine od 15 do 24cm in možnostjo izbire različno oblikovanih in ukrivljenih konic. Konica 90°,  velikosti 10Fr </t>
  </si>
  <si>
    <t xml:space="preserve">KANILA ZA OSTIALNO DAJANJE KARDIOPLEGIJE DOLŽINE OD 15 DO 24 cm
Kanila z mehko silikonsko konico na kovinskem držalu, z ženskim nastavkos, dolžine od 15 do 24cm in možnostjo izbire različno oblikovanih in ukrivljenih konic. Konica 90°,  velikosti 10,5Fr </t>
  </si>
  <si>
    <t>KANILA ZA OSTIALNO DAJANJE KARDIOPLEGIJE DOLŽINE OD 15 DO 24 cm
Kanila z mehko silikonsko konico na kovinskem držalu, z ženskim nastavkos, dolžine od 15 do 24cm in možnostjo izbire različno oblikovanih in ukrivljenih konic. Konica 90°,  velikosti 12Fr</t>
  </si>
  <si>
    <t xml:space="preserve"> Aplikator za polimerske klipe velikosti ML, za odprte operacije, dolžine 25 cm z ukrivljeno čeljustjo 70°</t>
  </si>
  <si>
    <t xml:space="preserve"> Kompatibilni aplikatorji za vse dimenzije nudenih sponk. 
Ponudnik mora ponudit aplikatorje dolžin 15 do 28cm s krivino 20, 55 in 70 stopinj. Ponudnik mora omogočit redno brezplačno nadomeščanje aplikatorjev vseh dimenzij. Vse velikosti morajo biti istega proizvajalca. Aplikatorji se morajo redno brezplačno nadomeščati in sicer na 10 porabljenih škatel klipov mora ponudnik priložit aplikator ustrezne dimenzije. V kolikor se aplikatorji poškodujejo oziroma so dotrajani, jih mora ponudnik ustrezno in pravočasno nadomestiti.</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</si>
  <si>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26</t>
  </si>
  <si>
    <t>Obroček za trikuspidalno zaklopko TRI-AD.Obroček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26</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</si>
  <si>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28</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</si>
  <si>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28</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</si>
  <si>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30</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</si>
  <si>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30</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</si>
  <si>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32</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</si>
  <si>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32</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</si>
  <si>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34</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</si>
  <si>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34</t>
  </si>
  <si>
    <t>Obroček za trikuspidalno zaklopko contour 3D.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36</t>
  </si>
  <si>
    <t>Obroček za trikuspidalno zaklopko TRI-AD. Obroček mora biti delno upogljiv in fiziološke oblike za trikuspidalno zaklopko. Oblikovan mora biti tridimenzionalno glede na obliko obroča trikuspidalne zaklopke. Ob krčljivosti srca mora ohraniti obliko in naravno prilagoditev trikuspidalni zaklopki. Obroček mora biti montiran na držalu. Material:  Zunanji del iz poliestra svetle barve za boljšo vidljivost šivov. Struktura naj bo žičnata iz titanijeve zlitine in silikona.  vel 36</t>
  </si>
  <si>
    <t>ARTERIOTOMIJSKE KANILE, premer 2mm
Kanila za prebrizgavanje arterijskih graftov, iz poliuretana in kovinske, debeline do 3mm, dolžine 5-6cm, radiopačna.</t>
  </si>
  <si>
    <t>BARVNI TOURNIQUET
komplet kanilnih turnikejev, ki se uporabljajo za zavarovanje arterijske in venske kanile med kardiopulmonalnim obvodom. Vsebuje: 1  zanko, 2 rdeči cevki, 1 modro cevko. Cevke 11 Fr, dolžine vsaj 15 cm, dolžina zanke vsaj 25cm, Material PVC ali podobno.</t>
  </si>
  <si>
    <t xml:space="preserve">METALNE SPONKE LARGE
LARGE (l), oranžni
Klipi chevron oblike, narejeni iz titanium žice v obliki srca za trden oprijem, s prečnimi utori proti zdrsu, kartuše s 6 klipi, barvno kodirani, za MRI do 3T. </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</si>
  <si>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19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</si>
  <si>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21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</si>
  <si>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23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</si>
  <si>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25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</si>
  <si>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 vel 27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</si>
  <si>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29 mm</t>
  </si>
  <si>
    <t>Aortne mehanične zaklopke s povečanim ustjem  ( reduciranim šivnim obročem) za intraanularno implantacijo.                                                                               Aortna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 31 mm</t>
  </si>
  <si>
    <t>AORTNI GRAFT V OBLIKI KORENA AORTE. Graft aortni naj ne potrebuje preclottinga. Dolžina grafta najmanj 10 cm, iz tkane ( woven) poliesterske zgradbe.  Velikost premera24mm</t>
  </si>
  <si>
    <t>AORTNI GRAFT V OBLIKI KORENA AORTE. Graft aortni naj ne potrebuje preclottinga. Dolžina grafta najmanj 10 cm, iz tkane ( woven) poliesterske zgradbe.  Velikost premera 26 mm</t>
  </si>
  <si>
    <t>AORTNI GRAFT V OBLIKI KORENA AORTE. Graft aortni naj ne potrebuje preclottinga. Dolžina grafta najmanj 10 cm, iz tkane ( woven) poliesterske zgradbe. Velikost premera 28 mm</t>
  </si>
  <si>
    <t>AORTNI GRAFT V OBLIKI KORENA AORTE. Graft aortni naj ne potrebuje preclottinga. Dolžina grafta najmanj 10 cm, iz tkane ( woven) poliesterske zgradbe. Velikost premera 30 mm</t>
  </si>
  <si>
    <t>AORTNI GRAFT V OBLIKI KORENA AORTE. Graft aortni naj ne potrebuje preclottinga. Dolžina grafta najmanj 10 cm, iz tkane ( woven) poliesterske zgradbe. Velikost premera 32 mm</t>
  </si>
  <si>
    <t>AORTNI GRAFT V OBLIKI KORENA AORTE. Graft aortni naj ne potrebuje preclottinga. Dolžina grafta najmanj 10 cm, iz tkane ( woven) poliesterske zgradbe. Velikost premera 34 mm</t>
  </si>
  <si>
    <t xml:space="preserve"> 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21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</si>
  <si>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23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</si>
  <si>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25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</si>
  <si>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27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</si>
  <si>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29 mm</t>
  </si>
  <si>
    <t>Mitralne mehanične zaklopke.     Mitralna mehanična zaklopka mora imeti ohišje iz  titanijeve zlitine, prevlečeno z ultratankim ogljikovim filmom. Lističi zaklopke morajo biti ukrivljeni in popolnoma vrtljivi, z odpiralnim kotom do 80° in  potovalnim lokos do  60°, za najboljšo hemodinamično učinkovitost. Kotaljenje lističa, brez drsenja,  mora biti omogočeno s konfiguracijo tečaja, ki to omogoča. Šivalna manšeta mora biti mehka in prevlečena s karbofilmom. Zaklopko je možno implantirati intraanularno. Opomba:Navedena količina velja za vse pripomočke znotraj sklopa . Naročnik bo naročal posamezne pripomočke v skladu s potrebami. Ponudnik mora zagotavljati enotno ceno za vse pripomočke znotraj sklopa.  Velikosti  33 mm</t>
  </si>
  <si>
    <t>Perikardialni patchi – perikardialne krpice iz biološkega materiala:
Krpice morajo biti iz bovinega perikarda. Biološki material mora biti obdelana z načinom, ki preprečuje kalcifikacijo. Velikosti: 10 x15 cm, debeline do 0.5 mm, dovoljeno do 10 % odstopanje.</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</si>
  <si>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24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</si>
  <si>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28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</si>
  <si>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26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</si>
  <si>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30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</si>
  <si>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32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</si>
  <si>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34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</si>
  <si>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36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</si>
  <si>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38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</si>
  <si>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40 mm</t>
  </si>
  <si>
    <t>Semirigiden oblikovalen obroček za mitralno zaklopko.   Zahtevane lastnosti: Obroček mora biti  geometrično oblikovan z  obliko sedla in namnenjen za popravo mitralne zaklopke tako pri ishemični kot degenerativi mitralni regurgitaciji. Obroček mora biti montiran na držalu, z dobrio označenimi  tremi markerji za enostavno in pravilno vgraditev. Obroč mora imeti sistem zank za nameščanje umetnih hord in določanje njihove natančne dolžine.  Material:  Zunanji del mora biti prevlečen s karbofilmom, ki omogoča boljšo hemokospatibilnost in onemogoča razvoj panusa.  Velikost     42 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</si>
  <si>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25mm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</si>
  <si>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27mm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</si>
  <si>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29mm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</si>
  <si>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31mm</t>
  </si>
  <si>
    <t>Biološka mitralna zaklopka s stentom.                             Oblika zaklopke mora biti taka, da ima nizek profil. Zaklopka je obdelana z antikalcifikacijskim postopkos z linx tehnologijo. Zaklopka narejena iz treh lističev iz svinjskega tkiva ali govejega perikarda. Stent mora biti fleksibilen. Obroč mora biti prekrit s  poliestrom, po možnosti svetle barve za boljšo vidljivost šivov. Imeti mora nizek profi (ventrikularna protruzija ne sme presegati 9 mm za velikost 25 in 27, 10 mm za velikost 29 in 31, 11 mm za velikost 33). Imeti mora sistem, ki olajšuje implantacijo.  Velikost 33mm</t>
  </si>
  <si>
    <t>Femoralna arterijska kanila za kanilacijo arterije femoralis, velikosti kanile 21 Fr. Namen uporabe za zunajtelesni krvni obtok.</t>
  </si>
  <si>
    <t>Femoralna arterijska kanila za kanilacijo arterije femoralis, velikosti kanile 19 Fr. Namen uporabe za zunajtelesni krvni obtok</t>
  </si>
  <si>
    <t>Femoralna venska kanila za kanilacijo vene femoralis, velikost kanile 25 FR. Namen uporabe za zunajtelesni krvni obtok.</t>
  </si>
  <si>
    <t>Femoralna venska kanila za kanilacijo vene femoralis, velikost kanile 23 FR. Namen uporabe za zunajtelesni krvni obtok</t>
  </si>
  <si>
    <t xml:space="preserve"> 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19mm/1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</si>
  <si>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šivov.Zaklopka aortna srčna biološka 21mm/1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</si>
  <si>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23mm/1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</si>
  <si>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25mm/1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</si>
  <si>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27mm/1</t>
  </si>
  <si>
    <t>Biološka  supraanularna aortna zaklopka s stentom za majhne premere aortnega obroča vel. 19-29 mm                                                                                                                                Oblika zaklopke mora biti taka, da omogoča implantacijo na zgornjem delu obroča (supraanularno ) in s tem zagotavljati uporabo večje dimenzije ali velikosti, kot je sam premer obroča. Postopek obdelave zaklopke mora biti na način odstranitve fosfolipidov za najvišjo stopnjo preprečitve poapnitve zaklopke. S kliničnimi testiranji mora biti potrjena najmanj 10 letna trpežnost in hemodinamska nespremenljivost zaklopke. Materiali: Izdelana mora biti iz govejega perikarda. Stent mora biti delno upogljiv, z žično strukturo iz upogljive  zlitine. Obroček mora imeti nizek profil obdan s poliestrom, po možnosti svetle barve za boljšo vidljivost šivov. Zaklopka aortna srčna biološka 29mm/1</t>
  </si>
  <si>
    <t>Mehki sukcijski kateter s kovinsko konico
Sukcijski kateter za perikard ali srce mora biti mehak, upogljiv, dolžine vsaj 30 cm, s konico iz nerjavečega jekla, ki deluje kot utež ali ima le-to dodano. Na prokismalni strani ima konektor, s katerim se lahko priklopi na sukcijsko linijo sistema za zunajtelesni krvni obtok.
(Aparat za ZTO je Stockert model HLM S5)</t>
  </si>
  <si>
    <t>31</t>
  </si>
  <si>
    <t>34</t>
  </si>
  <si>
    <t>37</t>
  </si>
  <si>
    <t>38</t>
  </si>
  <si>
    <t>39</t>
  </si>
  <si>
    <t>41</t>
  </si>
  <si>
    <t>42</t>
  </si>
  <si>
    <t>43</t>
  </si>
  <si>
    <t>44</t>
  </si>
  <si>
    <t>45</t>
  </si>
  <si>
    <t>46</t>
  </si>
  <si>
    <t>47</t>
  </si>
  <si>
    <t>48</t>
  </si>
  <si>
    <t>49</t>
  </si>
  <si>
    <t>51</t>
  </si>
  <si>
    <t>52</t>
  </si>
  <si>
    <t>53</t>
  </si>
  <si>
    <t>54</t>
  </si>
  <si>
    <t>55</t>
  </si>
  <si>
    <t>56</t>
  </si>
  <si>
    <t>57</t>
  </si>
  <si>
    <t>58</t>
  </si>
  <si>
    <t xml:space="preserve">lastna zaloga </t>
  </si>
  <si>
    <t>Datum:</t>
  </si>
  <si>
    <t>Aortne mehanične zaklopke za intraanularno implantacijo, številka 23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Zaklopka mora biti tovarniško všita v wouven graft protezo št. 23, ki ne zahteva preclottinga in mora biti impregniran, brez poroznosti proteze – zero porosity.</t>
  </si>
  <si>
    <t>Aortne mehanične zaklopke za intraanularno implantacijo, številka 21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Zaklopko je treba implantirati intraanularno. Zaklopka mora biti tovarniško všita v wouven graft protezo št. 21, ki ne zahteva preclottinga in mora biti impregniran, brez poroznosti proteze – zero porosity.</t>
  </si>
  <si>
    <t>Aortne mehanične zaklopke za intraanularno implantacijo, številka 25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Zaklopko je treba implantirati intraanularno. Zaklopka mora biti tovarniško všita v wouven graft protezo št. 25, ki ne zahteva preclottinga in mora biti impregniran, brez poroznosti proteze – zero porosity.</t>
  </si>
  <si>
    <t>Aortne mehanične zaklopke za intraanularno implantacijo, številka 27/29 mm - Mehanska srčna zaklopka z anatomsko obliko šivalnega obroča. Ohišje zaklopke je iz  titanijeve zlitine, prevlečeno z ultratankim ogljikovim filmom. Lističi zaklopke su ukrivljeni in popolnoma vrtljivi, kot odpiranja litiča zaklopke je 90°, kar omogoča laminarni pretok krvi skozi zaklopko brez turbulenc za najboljšo hemodinamično učinkovitost. Zaklopka mora imeti dovoljenje ( npr FDA, CE). Gradient tlaka skozi srčno zaklopko je v vseh velikostih pod 10 mmHg. Šivalna manšeta je  mehka. Zaklopko je treba implantirati intraanularno. Zaklopko je treba implantirati intraanularno. Zaklopka mora biti tovarniško všita v wouven graft protezo št. 27, ki ne zahteva preclottinga in mora biti impregniran, brez poroznosti proteze – zero porosity.</t>
  </si>
  <si>
    <t>6</t>
  </si>
  <si>
    <t>4</t>
  </si>
  <si>
    <t>Biološka aortna intraanularna brezšivna, samorazširitvena proteza, brez fiksirajočih šivov, narejena iz govejega perikarda in nitinolskega obroča. Primerna za minimalno invazivne posege ( mini sternotomija, mini torakotomija). Velikost: S</t>
  </si>
  <si>
    <t>Biološka aortna intraanularna brezšivna, samorazširitvena proteza, brez fiksirajočih šivov, narejena iz govejega perikarda in nitinolskega obroča. Primerna za minimalno invazivne posege ( mini sternotomija, mini torakotomija). Velikost: M</t>
  </si>
  <si>
    <t>Biološka aortna intraanularna brezšivna, samorazširitvena proteza, brez fiksirajočih šivov, narejena iz govejega perikarda in nitinolskega obroča. Primerna za minimalno invazivne posege ( mini sternotomija, mini torakotomija). Velikost: L</t>
  </si>
  <si>
    <t>Biološka aortna intraanularna brezšivna, samorazširitvena proteza, brez fiksirajočih šivov, narejena iz govejega perikarda in nitinolskega obroča. Primerna za minimalno invazivne posege ( mini sternotomija, mini torakotomija). Velikost: XL</t>
  </si>
  <si>
    <t xml:space="preserve">Sistem za perfuzorske  črpalke (več hkrati) SISTEM 2v1 +1 za potrebe kardiokirurgije. Sistem omogoča aplikacijo večih zdravil in tekočin hkrati (3kom).    </t>
  </si>
  <si>
    <t>CELOTNA KOLIČINA za obdobje  2 LETA</t>
  </si>
  <si>
    <t>420</t>
  </si>
  <si>
    <t>160</t>
  </si>
  <si>
    <t>720</t>
  </si>
  <si>
    <t>480</t>
  </si>
  <si>
    <t>72</t>
  </si>
  <si>
    <t>2400</t>
  </si>
  <si>
    <t>200</t>
  </si>
  <si>
    <t>Venska kanila enostopenjska za minimalno invazivne posege 29 Fr, 3/8 , daljša drenažna inija.</t>
  </si>
  <si>
    <t>Kanila anterogradna brez ventila 11 f, vodilna igla, z odzračevalnim zamaškom, krilci za fiksacijo.</t>
  </si>
  <si>
    <t>KOS</t>
  </si>
  <si>
    <t xml:space="preserve">Torakalni dren silikonski,  s heparinsko prevleko, CH 28 </t>
  </si>
  <si>
    <t>Torakalni dren silikonski,  s heparinsko prevleko, CH 36</t>
  </si>
  <si>
    <t>Torakalni dren silikonski,  s heparinsko prevleko, CH 40</t>
  </si>
  <si>
    <t>Torakalni dren silikonski,  s heparinsko prevleko, CH 32</t>
  </si>
  <si>
    <t>Proteza žilna pletena ravna s kolagenom za aorto 8MMx20 cm</t>
  </si>
  <si>
    <t>Proteza žilna pletena ravna s kolagenom za aorto 10MMx20 cm</t>
  </si>
  <si>
    <t>Proteza žilna pletena ravna s kolagenom za aorto 8MMx15 cm</t>
  </si>
  <si>
    <t>Proteza žilna pletena ravna s kolagenom za aorto 10MMx15 cm</t>
  </si>
  <si>
    <t>Proteza žilna pletena ravna s kolagenom za aorto 10MMx40 cm</t>
  </si>
  <si>
    <t>VREDNOST SKLOPA 65</t>
  </si>
  <si>
    <t>VREDNOST SKLOPA 66</t>
  </si>
  <si>
    <t>kompresa kardiovaskularna                                     kompresa kardiovaskularna 254x381 cm z IOBAN 2 incizijsko protimikrobno folijo povr 41x92 cm ( kot npr. 6677 ali enakovredno)</t>
  </si>
  <si>
    <t>Cev povezovalna z lijakasto oblikovanim nastavkom na obeh koncih, dolžina vsaj 3,0 ali več, CH 30</t>
  </si>
  <si>
    <t xml:space="preserve">Sterilni silikonski dren ch .24, okrogli, brez konektorja, za 1x uporabo z 4 vzdolžnimi kanali . Vidna mora biti radiološka črta skozi celotno dolžino drena. Izdelan iz mehkega biokompaktibilnega silikona brez lateksa.(BLAKE DREN-ETHICON) </t>
  </si>
  <si>
    <t>VREDNOST SKLOPA 67</t>
  </si>
  <si>
    <t>VREDNOST SKLOPA 68</t>
  </si>
  <si>
    <t>Nastavki za 1x uporabo za kovinski stabilizator za kirurško stabilizacijo srca.</t>
  </si>
  <si>
    <t>VREDNOST SKLOPA 69</t>
  </si>
  <si>
    <t>07.13.10.01.001</t>
  </si>
  <si>
    <t>07.13.10.01.002</t>
  </si>
  <si>
    <t>07.13.10.01.003</t>
  </si>
  <si>
    <t>07.13.10.01.004</t>
  </si>
  <si>
    <t>07.13.10.01.005</t>
  </si>
  <si>
    <t>07.13.10.01.006</t>
  </si>
  <si>
    <t>07.13.10.01.007</t>
  </si>
  <si>
    <t>07.13.10.01.008</t>
  </si>
  <si>
    <t>07.13.10.01.009</t>
  </si>
  <si>
    <t>07.13.10.01.010</t>
  </si>
  <si>
    <t>07.13.10.01.011</t>
  </si>
  <si>
    <t>07.13.10.01.012</t>
  </si>
  <si>
    <t>07.13.10.01.013</t>
  </si>
  <si>
    <t>07.13.10.01.014</t>
  </si>
  <si>
    <t>07.13.10.01.015</t>
  </si>
  <si>
    <t>07.13.10.01.016</t>
  </si>
  <si>
    <t>07.13.10.02.001</t>
  </si>
  <si>
    <t>07.13.10.02.002</t>
  </si>
  <si>
    <t>07.13.10.02.003</t>
  </si>
  <si>
    <t>07.13.10.02.004</t>
  </si>
  <si>
    <t>07.13.10.02.005</t>
  </si>
  <si>
    <t>VREDNOST SKLOPA 1</t>
  </si>
  <si>
    <t>VREDNOST SKLOPA 2</t>
  </si>
  <si>
    <t>07.13.10.03.001</t>
  </si>
  <si>
    <t>07.13.10.03.002</t>
  </si>
  <si>
    <t>07.13.10.03.003</t>
  </si>
  <si>
    <t>07.13.10.03.004</t>
  </si>
  <si>
    <t>07.13.10.03.005</t>
  </si>
  <si>
    <t>07.13.10.03.006</t>
  </si>
  <si>
    <t>07.13.10.03.007</t>
  </si>
  <si>
    <t>VREDNOST SKLOPA 3</t>
  </si>
  <si>
    <t>07.13.10.04.001</t>
  </si>
  <si>
    <t>07.13.10.04.002</t>
  </si>
  <si>
    <t>07.13.10.04.003</t>
  </si>
  <si>
    <t>07.13.10.04.004</t>
  </si>
  <si>
    <t>07.13.10.04.005</t>
  </si>
  <si>
    <t>07.13.10.04.006</t>
  </si>
  <si>
    <t>07.13.10.05.001</t>
  </si>
  <si>
    <t>VREDNOST SKLOPA 4</t>
  </si>
  <si>
    <t>VREDNOST SKLOPA 5</t>
  </si>
  <si>
    <t>07.13.10.05.002</t>
  </si>
  <si>
    <t>07.13.10.05.003</t>
  </si>
  <si>
    <t>07.13.10.05.004</t>
  </si>
  <si>
    <t>07.13.10.05.005</t>
  </si>
  <si>
    <t>VREDNOST SKLOPA 6</t>
  </si>
  <si>
    <t>VREDNOST SKLOPA 7</t>
  </si>
  <si>
    <t>07.13.10.06.001</t>
  </si>
  <si>
    <t>07.13.10.06.002</t>
  </si>
  <si>
    <t>07.13.10.06.003</t>
  </si>
  <si>
    <t>07.13.10.06.004</t>
  </si>
  <si>
    <t>07.13.10.06.005</t>
  </si>
  <si>
    <t>07.13.10.06.006</t>
  </si>
  <si>
    <t>VREDNOST SKLOPA 8</t>
  </si>
  <si>
    <t>VREDNOST SKLOPA 9</t>
  </si>
  <si>
    <t>VREDNOST SKLOPA 10</t>
  </si>
  <si>
    <t>VREDNOST SKLOPA 11</t>
  </si>
  <si>
    <t>VREDNOST SKLOPA 12</t>
  </si>
  <si>
    <t>VREDNOST SKLOPA 13</t>
  </si>
  <si>
    <t>VREDNOST SKLOPA 14</t>
  </si>
  <si>
    <t>VREDNOST SKLOPA 15</t>
  </si>
  <si>
    <t>VREDNOST SKLOPA 16</t>
  </si>
  <si>
    <t>VREDNOST SKLOPA 17</t>
  </si>
  <si>
    <t>VREDNOST SKLOPA 18</t>
  </si>
  <si>
    <t>VREDNOST SKLOPA 19</t>
  </si>
  <si>
    <t>VREDNOST SKLOPA 21</t>
  </si>
  <si>
    <t>VREDNOST SKLOPA 22</t>
  </si>
  <si>
    <t>VREDNOST SKLOPA 23</t>
  </si>
  <si>
    <t>VREDNOST SKLOPA 24</t>
  </si>
  <si>
    <t>VREDNOST SKLOPA 25</t>
  </si>
  <si>
    <t>VREDNOST SKLOPA 26</t>
  </si>
  <si>
    <t>VREDNOST SKLOPA 27</t>
  </si>
  <si>
    <t>VREDNOST SKLOPA 28</t>
  </si>
  <si>
    <t>VREDNOST SKLOPA 29</t>
  </si>
  <si>
    <t>VREDNOST SKLOPA 30</t>
  </si>
  <si>
    <t>VREDNOST SKLOPA 31</t>
  </si>
  <si>
    <t>VREDNOST SKLOPA 32</t>
  </si>
  <si>
    <t>VREDNOST SKLOPA 33</t>
  </si>
  <si>
    <t>VREDNOST SKLOPA 34</t>
  </si>
  <si>
    <t>VREDNOST SKLOPA 35</t>
  </si>
  <si>
    <t>VREDNOST SKLOPA 36</t>
  </si>
  <si>
    <t>VREDNOST SKLOPA 37</t>
  </si>
  <si>
    <t>VREDNOST SKLOPA 38</t>
  </si>
  <si>
    <t>VREDNOST SKLOPA 39</t>
  </si>
  <si>
    <t>VREDNOST SKLOPA 40</t>
  </si>
  <si>
    <t>VREDNOST SKLOPA 41</t>
  </si>
  <si>
    <t>VREDNOST SKLOPA 42</t>
  </si>
  <si>
    <t>VREDNOST SKLOPA 43</t>
  </si>
  <si>
    <t>VREDNOST SKLOPA 44</t>
  </si>
  <si>
    <t>VREDNOST SKLOPA 45</t>
  </si>
  <si>
    <t>VREDNOST SKLOPA 46</t>
  </si>
  <si>
    <t>VREDNOST SKLOPA 47</t>
  </si>
  <si>
    <t>VREDNOST SKLOPA 48</t>
  </si>
  <si>
    <t>VREDNOST SKLOPA 49</t>
  </si>
  <si>
    <t>VREDNOST SKLOPA 50</t>
  </si>
  <si>
    <t>VREDNOST SKLOPA 51</t>
  </si>
  <si>
    <t>VREDNOST SKLOPA 52</t>
  </si>
  <si>
    <t>VREDNOST SKLOPA 53</t>
  </si>
  <si>
    <t>VREDNOST SKLOPA 54</t>
  </si>
  <si>
    <t>VREDNOST SKLOPA 55</t>
  </si>
  <si>
    <t>VREDNOST SKLOPA 56</t>
  </si>
  <si>
    <t>VREDNOST SKLOPA 57</t>
  </si>
  <si>
    <t>VREDNOST SKLOPA 58</t>
  </si>
  <si>
    <t>VREDNOST SKLOPA 59</t>
  </si>
  <si>
    <t>VREDNOST SKLOPA 60</t>
  </si>
  <si>
    <t>VREDNOST SKLOPA 61</t>
  </si>
  <si>
    <t>VREDNOST SKLOPA 62</t>
  </si>
  <si>
    <t>VREDNOST SKLOPA 63</t>
  </si>
  <si>
    <t>REZALNA NALEPLJIVA ELEKTRODA  ZA MONOPOLARNO DIATERMIJO. DOLŽINE 100MM S ŠČITNIM KONCEM, KI JE PREVLEČEN S PTFE ALI PODOBNIM MATERILOM, ZA 1X UPORABO.</t>
  </si>
  <si>
    <t>VREDNOST SKLOPA 74</t>
  </si>
  <si>
    <t>07.13.10.07.001</t>
  </si>
  <si>
    <t>07.13.10.08.001</t>
  </si>
  <si>
    <t>07.13.10.08.002</t>
  </si>
  <si>
    <t>07.13.10.08.003</t>
  </si>
  <si>
    <t>07.13.10.08.004</t>
  </si>
  <si>
    <t>07.13.10.08.005</t>
  </si>
  <si>
    <t>07.13.10.08.006</t>
  </si>
  <si>
    <t>07.13.10.09.001</t>
  </si>
  <si>
    <t>07.13.10.09.002</t>
  </si>
  <si>
    <t>07.13.10.09.003</t>
  </si>
  <si>
    <t>07.13.10.09.004</t>
  </si>
  <si>
    <t>07.13.10.09.005</t>
  </si>
  <si>
    <t>07.13.10.10.001</t>
  </si>
  <si>
    <t>07.13.10.10.002</t>
  </si>
  <si>
    <t>07.13.10.10.003</t>
  </si>
  <si>
    <t>07.13.10.10.004</t>
  </si>
  <si>
    <t>07.13.10.11.001</t>
  </si>
  <si>
    <t>07.13.10.11.002</t>
  </si>
  <si>
    <t>07.13.10.11.003</t>
  </si>
  <si>
    <t>07.13.10.11.004</t>
  </si>
  <si>
    <t>07.13.10.11.005</t>
  </si>
  <si>
    <t>07.13.10.11.006</t>
  </si>
  <si>
    <t>07.13.10.11.007</t>
  </si>
  <si>
    <t>07.13.10.11.008</t>
  </si>
  <si>
    <t>07.13.10.11.009</t>
  </si>
  <si>
    <t>07.13.10.11.010</t>
  </si>
  <si>
    <t>07.13.10.11.011</t>
  </si>
  <si>
    <t>07.13.10.11.012</t>
  </si>
  <si>
    <t>07.13.10.12.001</t>
  </si>
  <si>
    <t>07.13.10.12.002</t>
  </si>
  <si>
    <t>07.13.10.12.003</t>
  </si>
  <si>
    <t>07.13.10.12.004</t>
  </si>
  <si>
    <t>07.13.10.12.005</t>
  </si>
  <si>
    <t>07.13.10.12.006</t>
  </si>
  <si>
    <t>07.13.10.12.007</t>
  </si>
  <si>
    <t>07.13.10.12.008</t>
  </si>
  <si>
    <t>07.13.10.12.009</t>
  </si>
  <si>
    <t>07.13.10.12.010</t>
  </si>
  <si>
    <t>13</t>
  </si>
  <si>
    <t>07.13.10.13.001</t>
  </si>
  <si>
    <t>07.13.10.13.002</t>
  </si>
  <si>
    <t>07.13.10.13.003</t>
  </si>
  <si>
    <t>07.13.10.13.004</t>
  </si>
  <si>
    <t>07.13.10.14.001</t>
  </si>
  <si>
    <t>16</t>
  </si>
  <si>
    <t>07.13.10.15.001</t>
  </si>
  <si>
    <t>07.13.10.16.001</t>
  </si>
  <si>
    <t>07.13.10.17.001</t>
  </si>
  <si>
    <t>07.13.10.17.002</t>
  </si>
  <si>
    <t>07.13.10.18.001</t>
  </si>
  <si>
    <t>07.13.10.19.001</t>
  </si>
  <si>
    <t>07.13.10.20.001</t>
  </si>
  <si>
    <t>07.13.10.20.002</t>
  </si>
  <si>
    <t>07.13.10.20.003</t>
  </si>
  <si>
    <t>07.13.10.20.004</t>
  </si>
  <si>
    <t>07.13.10.20.005</t>
  </si>
  <si>
    <t>07.13.10.20.006</t>
  </si>
  <si>
    <t>07.13.10.20.007</t>
  </si>
  <si>
    <t>07.13.10.20.008</t>
  </si>
  <si>
    <t>VREDNOST  SKLOPA 20</t>
  </si>
  <si>
    <t>07.13.10.21.001</t>
  </si>
  <si>
    <t>32</t>
  </si>
  <si>
    <t>33</t>
  </si>
  <si>
    <t>07.13.10.22.001</t>
  </si>
  <si>
    <t>07.13.10.22.002</t>
  </si>
  <si>
    <t>07.13.10.23.001</t>
  </si>
  <si>
    <t>07.13.10.23.002</t>
  </si>
  <si>
    <t>07.13.10.25.001</t>
  </si>
  <si>
    <t>07.13.10.25.002</t>
  </si>
  <si>
    <t>07.13.10.26.001</t>
  </si>
  <si>
    <t>07.13.10.27.001</t>
  </si>
  <si>
    <t>07.13.10.24.001</t>
  </si>
  <si>
    <t>07.13.10.24.002</t>
  </si>
  <si>
    <t>07.13.10.24.003</t>
  </si>
  <si>
    <t>07.13.10.28.001</t>
  </si>
  <si>
    <t>07.13.10.29.001</t>
  </si>
  <si>
    <t>07.13.10.30.001</t>
  </si>
  <si>
    <t>07.13.10.31.001</t>
  </si>
  <si>
    <t>07.13.10.32.001</t>
  </si>
  <si>
    <t>07.13.10.33.001</t>
  </si>
  <si>
    <t>07.13.10.33.002</t>
  </si>
  <si>
    <t>07.13.10.34.001</t>
  </si>
  <si>
    <t>07.13.10.34.002</t>
  </si>
  <si>
    <t>07.13.10.34.003</t>
  </si>
  <si>
    <t>07.13.10.34.004</t>
  </si>
  <si>
    <t>07.13.10.34.005</t>
  </si>
  <si>
    <t>07.13.10.34.006</t>
  </si>
  <si>
    <t>07.13.10.35.001</t>
  </si>
  <si>
    <t>07.13.10.35.002</t>
  </si>
  <si>
    <t>07.13.10.35.003</t>
  </si>
  <si>
    <t>07.13.10.35.004</t>
  </si>
  <si>
    <t>07.13.10.36.001</t>
  </si>
  <si>
    <t>07.13.10.36.002</t>
  </si>
  <si>
    <t>07.13.10.37.001</t>
  </si>
  <si>
    <t>07.13.10.38.001</t>
  </si>
  <si>
    <t>07.13.10.39.001</t>
  </si>
  <si>
    <t>59</t>
  </si>
  <si>
    <t>61</t>
  </si>
  <si>
    <t>07.13.10.40.001</t>
  </si>
  <si>
    <t>07.13.10.41.001</t>
  </si>
  <si>
    <t>07.13.10.42.001</t>
  </si>
  <si>
    <t>07.13.10.43.001</t>
  </si>
  <si>
    <t>07.13.10.44.001</t>
  </si>
  <si>
    <t>07.13.10.45.001</t>
  </si>
  <si>
    <t>07.13.10.46.001</t>
  </si>
  <si>
    <t>07.13.10.47.001</t>
  </si>
  <si>
    <t>07.13.10.48.001</t>
  </si>
  <si>
    <t>07.13.10.49.001</t>
  </si>
  <si>
    <t>07.13.10.50.001</t>
  </si>
  <si>
    <t>07.13.10.51.001</t>
  </si>
  <si>
    <t>07.13.10.51.002</t>
  </si>
  <si>
    <t>VREDNOST SKLOPA 75</t>
  </si>
  <si>
    <t>VREDNOST SKLOPA 73</t>
  </si>
  <si>
    <t>VREDNOST SKLOPA 72</t>
  </si>
  <si>
    <t>VREDNOST SKLOPA 71</t>
  </si>
  <si>
    <t>VREDNOST SKLOPA 64</t>
  </si>
  <si>
    <t>07.13.10.52.001</t>
  </si>
  <si>
    <t>07.13.10.53.001</t>
  </si>
  <si>
    <t>07.13.10.54.001</t>
  </si>
  <si>
    <t>07.13.10.55.001</t>
  </si>
  <si>
    <t>07.13.10.56.001</t>
  </si>
  <si>
    <t>07.13.10.57.001</t>
  </si>
  <si>
    <t>07.13.10.58.001</t>
  </si>
  <si>
    <t>07.13.10.59.001</t>
  </si>
  <si>
    <t>07.13.10.60.001</t>
  </si>
  <si>
    <t>07.13.10.60.002</t>
  </si>
  <si>
    <t>07.13.10.60.003</t>
  </si>
  <si>
    <t>07.13.10.60.004</t>
  </si>
  <si>
    <t>07.13.10.60.005</t>
  </si>
  <si>
    <t>07.13.10.61.001</t>
  </si>
  <si>
    <t>07.13.10.61.002</t>
  </si>
  <si>
    <t>07.13.10.61.003</t>
  </si>
  <si>
    <t>07.13.10.61.004</t>
  </si>
  <si>
    <t>07.13.10.61.005</t>
  </si>
  <si>
    <t>07.13.10.61.006</t>
  </si>
  <si>
    <t>07.13.10.61.007</t>
  </si>
  <si>
    <t>07.13.10.61.008</t>
  </si>
  <si>
    <t>07.13.10.62.001</t>
  </si>
  <si>
    <t>07.13.10.63.001</t>
  </si>
  <si>
    <t>07.13.10.63.002</t>
  </si>
  <si>
    <t>07.13.10.64.001</t>
  </si>
  <si>
    <t>07.13.10.65.001</t>
  </si>
  <si>
    <t>07.13.10.66.001</t>
  </si>
  <si>
    <t>07.13.10.66.002</t>
  </si>
  <si>
    <t>07.13.10.66.003</t>
  </si>
  <si>
    <t>07.13.10.67.001</t>
  </si>
  <si>
    <t>07.13.10.68.001</t>
  </si>
  <si>
    <t>07.13.10.68.002</t>
  </si>
  <si>
    <t>07.13.10.68.003</t>
  </si>
  <si>
    <t>07.13.10.68.004</t>
  </si>
  <si>
    <t>07.13.10.69.001</t>
  </si>
  <si>
    <t>07.13.10.69.002</t>
  </si>
  <si>
    <t>07.13.10.69.003</t>
  </si>
  <si>
    <t>07.13.10.69.004</t>
  </si>
  <si>
    <t>07.13.10.69.005</t>
  </si>
  <si>
    <t>07.13.10.71.001</t>
  </si>
  <si>
    <t>07.13.10.72.001</t>
  </si>
  <si>
    <t>07.13.10.73.001</t>
  </si>
  <si>
    <t>07.13.10.74.001</t>
  </si>
  <si>
    <t>07.13.10.75.001</t>
  </si>
  <si>
    <t>Nedrček, posebej zasnovan za okrevanje pacientk z večjim oprsjem po kirurških posegih s sternotomijo. Opremljen je z nastavljivimi elastičnimi prsnimi trakovi širine 6 cm, ki zagotavljajo oporo prsim brez ustvarjanja dekolteja. Ima nastavljive trakove, ki omogočajo stabilizacijo prsi tako z zunanje kot z notranje strani prsi, zaradi tega teža prsi ne vrši pritiska na rano. Poleg tega ima nedrčku dodan sternalni pas z dvema žepkoma (višina pasu 10 cm), ki omogočata dodatno oporo prsnici in rani med naprezanjem. Velikosti XS do 4 XL</t>
  </si>
  <si>
    <t>CELOTNA KOLIČINA za obdobje  4 LETA</t>
  </si>
  <si>
    <t>960</t>
  </si>
  <si>
    <t>76</t>
  </si>
  <si>
    <t>VREDNOST SKLOPA 76</t>
  </si>
  <si>
    <t>320</t>
  </si>
  <si>
    <t>1440</t>
  </si>
  <si>
    <t>96</t>
  </si>
  <si>
    <t>840</t>
  </si>
  <si>
    <t>144</t>
  </si>
  <si>
    <t xml:space="preserve">Venska kanila 29F (premer 9.6 mm, dolžina 380 mm, konekt 3/8) za minimalno invazivne kirurške posege invazivne posege </t>
  </si>
  <si>
    <t>4800</t>
  </si>
  <si>
    <t>400</t>
  </si>
  <si>
    <t>AORTNI PUNCH</t>
  </si>
  <si>
    <t>VREDNOST SKLOPA 77</t>
  </si>
  <si>
    <t>VREDNOST SKLOPA 78</t>
  </si>
  <si>
    <t>VREDNOST SKLOPA 79</t>
  </si>
  <si>
    <t>07.13.10.76.001</t>
  </si>
  <si>
    <t>07.13.10.76.002</t>
  </si>
  <si>
    <t>07.13.10.77.001</t>
  </si>
  <si>
    <t>07.13.10.78.001</t>
  </si>
  <si>
    <t>07.13.10.79.001</t>
  </si>
  <si>
    <t>VODNI FILTER ZA SISTEM ZA ZUNAJTELESNI KRVNI OBTOK (ZTO). Za dezinfekcijo vodnih obtokov za Heater Cooler HC 3T, kot npr.  Aquina Pall-Aquasafe In-Line vodni filter</t>
  </si>
  <si>
    <t>VREDNOST SKLOPA 80</t>
  </si>
  <si>
    <t>25mm, 1/2 kroga, modra/bela nit, 10x75, okrogla konica, dvojna igla, kardiopoint, Pledget 3x7 (Kot: 3324-56 ali enakovredno).</t>
  </si>
  <si>
    <t>lastna</t>
  </si>
  <si>
    <t>VREDNOST SKLOPA 81</t>
  </si>
  <si>
    <t>07.13.10.80.001</t>
  </si>
  <si>
    <t>07.13.10.81.001</t>
  </si>
  <si>
    <t>SET</t>
  </si>
  <si>
    <t>VREDNOST SKLOPA 82</t>
  </si>
  <si>
    <t>07.13.10.82.001</t>
  </si>
  <si>
    <t>Kompozitni aortni valvularni graft (CAVGJ) z integrirano dvolistno mehansko aortno zaklopko in ravnim žilnim graftom iz tkanega poliestra, brez oblikovanih valsalvinih sinusov. Zaklopka omogoča rotacijo po implantaciji. Dolžina grafta najmanj 11 cm. Razpon velikosti zaklopke 19-33 mm.</t>
  </si>
  <si>
    <t>Kolagenska gobica velikosti 5 cm x 20 cm z antibiotsko zaščito. Gobica deluje kot hemostatik ter pospešuje regeneracijo tkiva. Je biokopatibilna in ne povzroča imunskega odziva pri pacientu. Vsebuje 280 mg konjskega kolagena ter 110 - 143 mg gentamicina. Je upogljiva in vpije tekočino. Obdrži stabilno in elastično strukturo v vlažni rani. Velikost se lahko prilagodi z rezom ali upogibom. Gobica je popolnoma resorptivna in se ne odstranjuje iz rane. Ne poveča volumna.</t>
  </si>
  <si>
    <t>2 dni</t>
  </si>
  <si>
    <t>07.13.10.77.002</t>
  </si>
  <si>
    <t>07.13.10.77.003</t>
  </si>
  <si>
    <t>07.13.10.77.004</t>
  </si>
  <si>
    <t>07.13.10.77.005</t>
  </si>
  <si>
    <t>PREDRAČUN</t>
  </si>
  <si>
    <t>OBR-10</t>
  </si>
  <si>
    <t>Podpis ponudnika:</t>
  </si>
  <si>
    <r>
      <rPr>
        <b/>
        <sz val="10"/>
        <color theme="1"/>
        <rFont val="Calibri"/>
        <family val="2"/>
        <charset val="238"/>
        <scheme val="minor"/>
      </rPr>
      <t xml:space="preserve">Naprava – dolga, za hitrejše kirurško šivanje z nastavki s fiksatorji. </t>
    </r>
    <r>
      <rPr>
        <sz val="10"/>
        <color theme="1"/>
        <rFont val="Calibri"/>
        <family val="2"/>
        <charset val="238"/>
        <scheme val="minor"/>
      </rPr>
      <t xml:space="preserve">     Komplet dveh naprav za hitrejše kirurško šivanje in dvanajstimi nastavki s fiksatorji. Za uporabo pri posegih na odprtem srcu, kot tudi za minimalno invazivne posege na zaklopkah. Naprava ima ergonomski ročaj, dolžino shafta 31 cm in diametra 5 mm. Inštrument je združljiv z 2-0 poliestrskimi in polipropilenskimi šivi.</t>
    </r>
  </si>
  <si>
    <r>
      <rPr>
        <b/>
        <sz val="10"/>
        <color theme="1"/>
        <rFont val="Calibri"/>
        <family val="2"/>
        <charset val="238"/>
        <scheme val="minor"/>
      </rPr>
      <t>Naprava - kratka, za hitrejše kirurško šivanje z nastavki s fiksatorji  K</t>
    </r>
    <r>
      <rPr>
        <sz val="10"/>
        <color theme="1"/>
        <rFont val="Calibri"/>
        <family val="2"/>
        <charset val="238"/>
        <scheme val="minor"/>
      </rPr>
      <t>omplet dveh naprav za hitrejše kirurško šivanje in dvanajstimi nastavki s fiksatorji.  Za uporabo pri posegih na odprtem srcu, kot tudi za minimalno invazivne posege na zaklopkah. Naprava ima ergonomski ročaj z rotacijskim shaftom. Rotacijski shaft ima indikator za kontrolo nad 24 orientacijo fiksatorja in šivov. Dolžina shafta 14 cm in diametra 4 mm. Inštrument je združljiv z 2-0 poliestrskimi in polipropilenskimi šivi</t>
    </r>
  </si>
  <si>
    <r>
      <rPr>
        <b/>
        <sz val="10"/>
        <color theme="1"/>
        <rFont val="Calibri"/>
        <family val="2"/>
        <charset val="238"/>
        <scheme val="minor"/>
      </rPr>
      <t xml:space="preserve">Naprava - kratka, za hitrejše kirurško šivanje </t>
    </r>
    <r>
      <rPr>
        <sz val="10"/>
        <color theme="1"/>
        <rFont val="Calibri"/>
        <family val="2"/>
        <charset val="238"/>
        <scheme val="minor"/>
      </rPr>
      <t>.Komplet dveh naprav za hitrejše kirurško šivanje.  Za uporabo pri posegih na odprtem srcu, kot tudi za minimalno invazivne posege na zaklopkah. Naprava ima ergonomski ročaj z rotacijskim shaftom. Rotacijski shaft ima indikator za kontrolo nad 24 orientacijo fiksatorja in šivov. Dolžina shafta 14 cm in diametra 4 mm. Inštrument je združljiv z 2-0 poliestrskimi in polipropilenskimi šivi.</t>
    </r>
  </si>
  <si>
    <r>
      <rPr>
        <b/>
        <sz val="10"/>
        <color theme="1"/>
        <rFont val="Calibri"/>
        <family val="2"/>
        <charset val="238"/>
        <scheme val="minor"/>
      </rPr>
      <t>Nastavki s fiksatorji</t>
    </r>
    <r>
      <rPr>
        <sz val="10"/>
        <color theme="1"/>
        <rFont val="Calibri"/>
        <family val="2"/>
        <charset val="238"/>
        <scheme val="minor"/>
      </rPr>
      <t xml:space="preserve"> . Fiksatorji iz titana za polnjenje naprave za hitrejše kirurško šivanje z eno potezno simultano pritrditvijo šivov – posamezno pakiranje.</t>
    </r>
  </si>
  <si>
    <r>
      <t xml:space="preserve"> 
</t>
    </r>
    <r>
      <rPr>
        <b/>
        <sz val="10"/>
        <color theme="1"/>
        <rFont val="Calibri"/>
        <family val="2"/>
        <charset val="238"/>
        <scheme val="minor"/>
      </rPr>
      <t xml:space="preserve">Nastavki s fiksatorji </t>
    </r>
    <r>
      <rPr>
        <sz val="10"/>
        <color theme="1"/>
        <rFont val="Calibri"/>
        <family val="2"/>
        <charset val="238"/>
        <scheme val="minor"/>
      </rPr>
      <t>. Nastavki s fiksatorji iz titana za polnjenje naprave za hitrejše kirurško šivanje z eno potezno simultano pritrditvijo šivov.</t>
    </r>
  </si>
  <si>
    <r>
      <t>Hemokoncentrator 
Hemokoncentrator z možnostjo spojitve na oksigenator (aparat za zunajtelesni krvni obtok) za izvajane hemokoncentracije. Priming volumen ne več kot 60 ml</t>
    </r>
    <r>
      <rPr>
        <strike/>
        <sz val="10"/>
        <color theme="1"/>
        <rFont val="Calibri"/>
        <family val="2"/>
        <charset val="238"/>
        <scheme val="minor"/>
      </rPr>
      <t>,</t>
    </r>
    <r>
      <rPr>
        <sz val="10"/>
        <color theme="1"/>
        <rFont val="Calibri"/>
        <family val="2"/>
        <charset val="238"/>
        <scheme val="minor"/>
      </rPr>
      <t xml:space="preserve"> omogočati mora pretok do 300 ml/ min., površina  0, 68 m2. Sestava v sterilnem pakiranju mora biti taka, da omogoča sterilno namestitev brez rezanja cevi največ (50 cm ) za namestitev ali drugih manevrov in vrečko za izločeno tekočino z izpustom.</t>
    </r>
  </si>
  <si>
    <r>
      <rPr>
        <sz val="10"/>
        <color theme="1"/>
        <rFont val="Calibri"/>
        <family val="2"/>
        <charset val="238"/>
        <scheme val="minor"/>
      </rPr>
      <t>Sistemi za krvavo kardioplegijo, s cevnim sistemom ¼ x 1:1 za spojitev z oxigenatorjem in cevnom sistemom za spojitev s kristaloidno kardioplegično mešanico , ki ima 2 kraka s plastično zapiralko v razmerju 1 : 1 maksimalni pretok 500 ml, priming volumen izmenjevalca temperature brez cevi cca 35 ml, z moškim konektorjem za merjenje tlaka v sistemu, z izmenjevalcem toplote površine 0.05 m², s sistemom za recirkulacijo in možnostjo merjenja temperature v sistemu. •	Aparat za ZTO je Stockert, model HLM S5</t>
    </r>
    <r>
      <rPr>
        <strike/>
        <sz val="10"/>
        <color theme="1"/>
        <rFont val="Calibri"/>
        <family val="2"/>
        <charset val="238"/>
        <scheme val="minor"/>
      </rPr>
      <t xml:space="preserve">
</t>
    </r>
  </si>
  <si>
    <t xml:space="preserve">Arterijska kanila  24 Fr. daljša ( kot EOPA ) , ojačana z žico in koničastim vodilom z možnostjo vstavitve v aorto in femoralno arterijo, centralno odprt lumen, priloženim obročkom za nastavitve globine vstavitve, z konjektom 3/8 z zamaškom za odzračitev </t>
  </si>
  <si>
    <t xml:space="preserve">Arterijska kanila 22 Fr. daljša ( kot EOPA ) , ojačana z žico in koničastim vodilom z možnostjo vstavitve v aorto in femoralno arterijo, centralno odprt lumen, priloženim obročkom za nastavitve globine vstavitve, z konjektom 3/8 z zamaškom za odzračitev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</si>
</sst>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424]General"/>
    <numFmt numFmtId="165" formatCode="0.0000"/>
    <numFmt numFmtId="166" formatCode="0.0"/>
    <numFmt numFmtId="167" formatCode="_-* #,##0_-;\-* #,##0_-;_-* \-??_-;_-@_-"/>
    <numFmt numFmtId="168" formatCode="0_ ;\-0\ "/>
    <numFmt numFmtId="169" formatCode="_-* #,##0_-;\-* #,##0_-;_-* &quot;-&quot;??_-;_-@_-"/>
    <numFmt numFmtId="170" formatCode="0.00\ %"/>
    <numFmt numFmtId="171" formatCode="#,##0.00\ _S_I_T;\-#,##0.00\ _S_I_T"/>
  </numFmts>
  <fonts count="2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charset val="238"/>
    </font>
    <font>
      <sz val="9"/>
      <color indexed="8"/>
      <name val="Arial"/>
      <family val="2"/>
      <charset val="238"/>
    </font>
    <font>
      <sz val="10"/>
      <color theme="1"/>
      <name val="Calibri"/>
      <family val="2"/>
      <charset val="238"/>
      <scheme val="minor"/>
    </font>
    <font>
      <sz val="10"/>
      <color indexed="8"/>
      <name val="Arial"/>
      <family val="2"/>
      <charset val="238"/>
    </font>
    <font>
      <sz val="11"/>
      <color rgb="FF9C0006"/>
      <name val="Calibri"/>
      <family val="2"/>
      <charset val="238"/>
    </font>
    <font>
      <sz val="11"/>
      <color rgb="FF006100"/>
      <name val="Calibri"/>
      <family val="2"/>
      <charset val="238"/>
    </font>
    <font>
      <sz val="11"/>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sz val="11"/>
      <name val="Calibri"/>
      <family val="2"/>
      <charset val="238"/>
    </font>
    <font>
      <i/>
      <sz val="10"/>
      <color theme="1"/>
      <name val="Calibri"/>
      <family val="2"/>
      <charset val="238"/>
      <scheme val="minor"/>
    </font>
    <font>
      <sz val="8"/>
      <name val="Calibri"/>
      <family val="2"/>
      <scheme val="minor"/>
    </font>
    <font>
      <b/>
      <sz val="10"/>
      <color theme="1"/>
      <name val="Calibri"/>
      <family val="2"/>
      <charset val="238"/>
      <scheme val="minor"/>
    </font>
    <font>
      <b/>
      <sz val="11"/>
      <color theme="1"/>
      <name val="Calibri"/>
      <family val="2"/>
      <charset val="238"/>
      <scheme val="minor"/>
    </font>
    <font>
      <b/>
      <sz val="12"/>
      <color theme="1"/>
      <name val="Calibri"/>
      <family val="2"/>
      <charset val="238"/>
      <scheme val="minor"/>
    </font>
    <font>
      <strike/>
      <sz val="10"/>
      <color theme="1"/>
      <name val="Calibri"/>
      <family val="2"/>
      <charset val="238"/>
      <scheme val="minor"/>
    </font>
  </fonts>
  <fills count="9">
    <fill>
      <patternFill patternType="none"/>
    </fill>
    <fill>
      <patternFill patternType="gray125"/>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79989013336588644"/>
        <bgColor rgb="FFE2F0D9"/>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s>
  <cellStyleXfs count="43">
    <xf numFmtId="0" fontId="0" fillId="0" borderId="0"/>
    <xf numFmtId="0" fontId="8" fillId="0" borderId="0"/>
    <xf numFmtId="0" fontId="9" fillId="0" borderId="0"/>
    <xf numFmtId="0" fontId="9" fillId="0" borderId="0"/>
    <xf numFmtId="0" fontId="6" fillId="0" borderId="0"/>
    <xf numFmtId="0" fontId="5" fillId="0" borderId="0"/>
    <xf numFmtId="0" fontId="11" fillId="0" borderId="1">
      <alignment horizontal="left" vertical="center" wrapText="1"/>
    </xf>
    <xf numFmtId="0" fontId="5" fillId="0" borderId="0"/>
    <xf numFmtId="164" fontId="12" fillId="2" borderId="0" applyBorder="0" applyProtection="0"/>
    <xf numFmtId="164" fontId="13" fillId="3" borderId="0" applyBorder="0" applyProtection="0"/>
    <xf numFmtId="0" fontId="14" fillId="0" borderId="0"/>
    <xf numFmtId="0" fontId="15" fillId="4" borderId="0">
      <alignment horizontal="lef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5" fillId="4" borderId="0">
      <alignment horizontal="right" vertical="center"/>
    </xf>
    <xf numFmtId="0" fontId="18" fillId="0" borderId="0">
      <alignment horizontal="left" vertical="center"/>
    </xf>
    <xf numFmtId="0" fontId="15" fillId="4" borderId="0">
      <alignment horizontal="left" vertical="center"/>
    </xf>
    <xf numFmtId="0" fontId="15" fillId="4" borderId="0">
      <alignment horizontal="left" vertical="center"/>
    </xf>
    <xf numFmtId="0" fontId="19" fillId="0" borderId="0">
      <alignment horizontal="left" vertical="center"/>
    </xf>
    <xf numFmtId="0" fontId="20" fillId="0" borderId="0">
      <alignment horizontal="left" vertical="center"/>
    </xf>
    <xf numFmtId="0" fontId="16" fillId="0" borderId="0">
      <alignment horizontal="left" vertical="top"/>
    </xf>
    <xf numFmtId="0" fontId="16" fillId="0" borderId="0">
      <alignment horizontal="right" vertical="top"/>
    </xf>
    <xf numFmtId="0" fontId="16" fillId="0" borderId="0">
      <alignment horizontal="left" vertical="top"/>
    </xf>
    <xf numFmtId="0" fontId="16" fillId="0" borderId="0">
      <alignment horizontal="left" vertical="top"/>
    </xf>
    <xf numFmtId="0" fontId="16" fillId="0" borderId="0">
      <alignment horizontal="left" vertical="top"/>
    </xf>
    <xf numFmtId="0" fontId="16" fillId="0" borderId="0">
      <alignment horizontal="right" vertical="top"/>
    </xf>
    <xf numFmtId="0" fontId="15" fillId="0" borderId="0">
      <alignment horizontal="left" vertical="top"/>
    </xf>
    <xf numFmtId="0" fontId="15" fillId="0" borderId="0">
      <alignment horizontal="right" vertical="top"/>
    </xf>
    <xf numFmtId="0" fontId="21" fillId="0" borderId="0">
      <alignment horizontal="left" vertical="top"/>
    </xf>
    <xf numFmtId="43" fontId="5"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0" fontId="3" fillId="0" borderId="0"/>
    <xf numFmtId="0" fontId="22" fillId="0" borderId="0"/>
    <xf numFmtId="43" fontId="3"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8" fillId="0" borderId="0"/>
    <xf numFmtId="0" fontId="2" fillId="0" borderId="0"/>
    <xf numFmtId="9" fontId="7" fillId="0" borderId="0" applyFont="0" applyFill="0" applyBorder="0" applyAlignment="0" applyProtection="0"/>
  </cellStyleXfs>
  <cellXfs count="174">
    <xf numFmtId="0" fontId="0" fillId="0" borderId="0" xfId="0"/>
    <xf numFmtId="0" fontId="10" fillId="0" borderId="0" xfId="0" applyFont="1"/>
    <xf numFmtId="0" fontId="10" fillId="0" borderId="0" xfId="0" applyFont="1" applyAlignment="1">
      <alignment wrapText="1"/>
    </xf>
    <xf numFmtId="0" fontId="10" fillId="0" borderId="0" xfId="0" applyFont="1" applyAlignment="1">
      <alignment horizontal="center"/>
    </xf>
    <xf numFmtId="0" fontId="23" fillId="0" borderId="0" xfId="0" applyFont="1"/>
    <xf numFmtId="0" fontId="10" fillId="0" borderId="1" xfId="0" applyFont="1" applyBorder="1" applyAlignment="1">
      <alignment horizontal="center" vertical="center" wrapText="1"/>
    </xf>
    <xf numFmtId="0" fontId="10" fillId="0" borderId="0" xfId="0" applyFont="1" applyAlignment="1">
      <alignment horizontal="center" vertical="center"/>
    </xf>
    <xf numFmtId="0" fontId="10" fillId="0" borderId="4" xfId="0" applyFont="1" applyBorder="1" applyAlignment="1">
      <alignment horizontal="center" vertical="center"/>
    </xf>
    <xf numFmtId="0" fontId="10" fillId="6" borderId="4" xfId="0" applyFont="1" applyFill="1" applyBorder="1" applyAlignment="1">
      <alignment horizontal="center" vertical="center"/>
    </xf>
    <xf numFmtId="0" fontId="10" fillId="0" borderId="0" xfId="0" applyFont="1" applyAlignment="1">
      <alignment horizontal="left" wrapText="1"/>
    </xf>
    <xf numFmtId="0" fontId="25" fillId="5" borderId="0" xfId="0" applyFont="1" applyFill="1" applyAlignment="1">
      <alignment horizontal="center" vertical="center"/>
    </xf>
    <xf numFmtId="0" fontId="25" fillId="5" borderId="0" xfId="0" applyFont="1" applyFill="1" applyAlignment="1">
      <alignment horizontal="center"/>
    </xf>
    <xf numFmtId="0" fontId="25" fillId="5" borderId="0" xfId="0" applyFont="1" applyFill="1" applyAlignment="1">
      <alignment horizontal="left"/>
    </xf>
    <xf numFmtId="0" fontId="10" fillId="5" borderId="0" xfId="0" applyFont="1" applyFill="1"/>
    <xf numFmtId="0" fontId="10" fillId="0" borderId="1" xfId="0" applyFont="1" applyBorder="1" applyAlignment="1">
      <alignment horizontal="center" vertical="center"/>
    </xf>
    <xf numFmtId="0" fontId="10" fillId="5" borderId="4" xfId="0" applyFont="1" applyFill="1" applyBorder="1" applyAlignment="1">
      <alignment horizontal="center" vertical="center"/>
    </xf>
    <xf numFmtId="16" fontId="10" fillId="0" borderId="1" xfId="0" applyNumberFormat="1" applyFont="1" applyBorder="1" applyAlignment="1">
      <alignment horizontal="center" vertical="center"/>
    </xf>
    <xf numFmtId="0" fontId="10" fillId="6" borderId="1" xfId="0" applyFont="1" applyFill="1" applyBorder="1" applyAlignment="1">
      <alignment horizontal="center" vertical="center"/>
    </xf>
    <xf numFmtId="4"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6" borderId="1" xfId="0" applyFont="1" applyFill="1" applyBorder="1" applyAlignment="1">
      <alignment horizontal="center" vertical="center" wrapText="1"/>
    </xf>
    <xf numFmtId="2" fontId="10" fillId="0" borderId="1" xfId="0" applyNumberFormat="1" applyFont="1" applyBorder="1" applyAlignment="1">
      <alignment horizontal="center" vertical="center"/>
    </xf>
    <xf numFmtId="2"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49" fontId="10" fillId="6" borderId="1" xfId="0" applyNumberFormat="1" applyFont="1" applyFill="1" applyBorder="1" applyAlignment="1">
      <alignment horizontal="center" vertical="center"/>
    </xf>
    <xf numFmtId="2" fontId="10" fillId="6" borderId="1" xfId="0" applyNumberFormat="1" applyFont="1" applyFill="1" applyBorder="1" applyAlignment="1">
      <alignment horizontal="center" vertical="center"/>
    </xf>
    <xf numFmtId="10" fontId="10" fillId="0" borderId="1" xfId="0" applyNumberFormat="1" applyFont="1" applyBorder="1" applyAlignment="1">
      <alignment horizontal="center" vertical="center" wrapText="1"/>
    </xf>
    <xf numFmtId="49" fontId="10" fillId="0" borderId="1" xfId="4" applyNumberFormat="1" applyFont="1" applyBorder="1" applyAlignment="1">
      <alignment horizontal="center" vertical="center"/>
    </xf>
    <xf numFmtId="49" fontId="10" fillId="6" borderId="1" xfId="4" applyNumberFormat="1" applyFont="1" applyFill="1" applyBorder="1" applyAlignment="1">
      <alignment horizontal="center" vertical="center"/>
    </xf>
    <xf numFmtId="0" fontId="10" fillId="5" borderId="1" xfId="0" applyFont="1" applyFill="1" applyBorder="1" applyAlignment="1">
      <alignment horizontal="center" vertical="center" wrapText="1"/>
    </xf>
    <xf numFmtId="49" fontId="10"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xf>
    <xf numFmtId="0" fontId="26" fillId="8" borderId="2" xfId="0" applyFont="1" applyFill="1" applyBorder="1" applyAlignment="1">
      <alignment horizontal="center" vertical="center"/>
    </xf>
    <xf numFmtId="0" fontId="26" fillId="8" borderId="3" xfId="0" applyFont="1" applyFill="1" applyBorder="1" applyAlignment="1">
      <alignment horizontal="center" vertical="center"/>
    </xf>
    <xf numFmtId="2" fontId="10" fillId="0" borderId="0" xfId="0" applyNumberFormat="1" applyFont="1" applyAlignment="1">
      <alignment horizont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7" xfId="0" applyFont="1" applyFill="1" applyBorder="1" applyAlignment="1">
      <alignment horizontal="center" vertical="center"/>
    </xf>
    <xf numFmtId="3" fontId="10" fillId="0" borderId="1" xfId="0" applyNumberFormat="1" applyFont="1" applyBorder="1" applyAlignment="1">
      <alignment horizontal="center" vertical="center"/>
    </xf>
    <xf numFmtId="167" fontId="10" fillId="0" borderId="1" xfId="39" applyNumberFormat="1" applyFont="1" applyBorder="1" applyAlignment="1" applyProtection="1">
      <alignment horizontal="center" vertical="center"/>
    </xf>
    <xf numFmtId="43" fontId="10" fillId="0" borderId="1" xfId="39" applyFont="1" applyBorder="1" applyAlignment="1" applyProtection="1">
      <alignment horizontal="center" vertical="center"/>
    </xf>
    <xf numFmtId="168" fontId="10" fillId="0" borderId="1" xfId="39" applyNumberFormat="1" applyFont="1" applyBorder="1" applyAlignment="1" applyProtection="1">
      <alignment horizontal="center" vertical="center"/>
    </xf>
    <xf numFmtId="3" fontId="10" fillId="0" borderId="1" xfId="0" applyNumberFormat="1" applyFont="1" applyBorder="1" applyAlignment="1">
      <alignment horizontal="center" vertical="center" wrapText="1"/>
    </xf>
    <xf numFmtId="0" fontId="10" fillId="0" borderId="1" xfId="39" applyNumberFormat="1" applyFont="1" applyBorder="1" applyAlignment="1" applyProtection="1">
      <alignment horizontal="center" vertical="center" wrapText="1"/>
    </xf>
    <xf numFmtId="43" fontId="10" fillId="0" borderId="1" xfId="39" applyFont="1" applyBorder="1" applyAlignment="1" applyProtection="1">
      <alignment horizontal="center" vertical="center" wrapText="1"/>
    </xf>
    <xf numFmtId="4" fontId="10" fillId="0" borderId="1" xfId="0" applyNumberFormat="1" applyFont="1" applyBorder="1" applyAlignment="1">
      <alignment horizontal="center" vertical="center"/>
    </xf>
    <xf numFmtId="169" fontId="10" fillId="0" borderId="1" xfId="39" applyNumberFormat="1" applyFont="1" applyBorder="1" applyAlignment="1" applyProtection="1">
      <alignment horizontal="center" vertical="center" wrapText="1"/>
    </xf>
    <xf numFmtId="2" fontId="10" fillId="0" borderId="1" xfId="41" applyNumberFormat="1" applyFont="1" applyBorder="1" applyAlignment="1">
      <alignment horizontal="center" vertical="center"/>
    </xf>
    <xf numFmtId="0" fontId="10" fillId="0" borderId="1" xfId="41" applyFont="1" applyBorder="1" applyAlignment="1">
      <alignment horizontal="center" vertical="center" wrapText="1"/>
    </xf>
    <xf numFmtId="0" fontId="10" fillId="0" borderId="1" xfId="41" applyFont="1" applyBorder="1" applyAlignment="1">
      <alignment horizontal="center" vertical="center"/>
    </xf>
    <xf numFmtId="0" fontId="10" fillId="7" borderId="1" xfId="0" applyFont="1" applyFill="1" applyBorder="1" applyAlignment="1">
      <alignment horizontal="center" vertical="center"/>
    </xf>
    <xf numFmtId="170" fontId="10" fillId="0" borderId="1" xfId="0" applyNumberFormat="1" applyFont="1" applyBorder="1" applyAlignment="1">
      <alignment horizontal="center" vertical="center"/>
    </xf>
    <xf numFmtId="0" fontId="10" fillId="0" borderId="1" xfId="42" applyNumberFormat="1" applyFont="1" applyBorder="1" applyAlignment="1" applyProtection="1">
      <alignment horizontal="center" vertical="center" wrapText="1"/>
    </xf>
    <xf numFmtId="0" fontId="10" fillId="6" borderId="6" xfId="0" applyFont="1" applyFill="1" applyBorder="1" applyAlignment="1">
      <alignment horizontal="center" vertical="center" wrapText="1"/>
    </xf>
    <xf numFmtId="0" fontId="25" fillId="5" borderId="0" xfId="0" applyFont="1" applyFill="1" applyAlignment="1">
      <alignment horizontal="left" vertical="center" wrapText="1"/>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wrapText="1"/>
    </xf>
    <xf numFmtId="0" fontId="10" fillId="6" borderId="8" xfId="0" applyFont="1" applyFill="1" applyBorder="1" applyAlignment="1">
      <alignment horizontal="center" vertical="center"/>
    </xf>
    <xf numFmtId="0" fontId="10" fillId="0" borderId="0" xfId="0" applyFont="1" applyAlignment="1">
      <alignment horizontal="center" vertical="center" wrapText="1"/>
    </xf>
    <xf numFmtId="0" fontId="10" fillId="6" borderId="9" xfId="0" applyFont="1" applyFill="1" applyBorder="1" applyAlignment="1">
      <alignment horizontal="center" vertical="center"/>
    </xf>
    <xf numFmtId="0" fontId="10" fillId="6" borderId="7" xfId="0" applyFont="1" applyFill="1" applyBorder="1" applyAlignment="1">
      <alignment horizontal="center" vertical="center" wrapText="1"/>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0" fillId="0" borderId="1" xfId="4" applyFont="1" applyBorder="1" applyAlignment="1">
      <alignment horizontal="left" vertical="center" wrapText="1"/>
    </xf>
    <xf numFmtId="0" fontId="10" fillId="6" borderId="1" xfId="0" applyFont="1" applyFill="1" applyBorder="1" applyAlignment="1">
      <alignment horizontal="left" vertical="center" wrapText="1"/>
    </xf>
    <xf numFmtId="2" fontId="10" fillId="0" borderId="0" xfId="0" applyNumberFormat="1" applyFont="1"/>
    <xf numFmtId="2" fontId="10" fillId="0" borderId="1" xfId="39" applyNumberFormat="1" applyFont="1" applyBorder="1" applyAlignment="1" applyProtection="1">
      <alignment horizontal="center" vertical="center"/>
    </xf>
    <xf numFmtId="2" fontId="10" fillId="0" borderId="1" xfId="39" applyNumberFormat="1" applyFont="1" applyBorder="1" applyAlignment="1" applyProtection="1">
      <alignment horizontal="center" vertical="center" wrapText="1"/>
    </xf>
    <xf numFmtId="2" fontId="10" fillId="7" borderId="1" xfId="0" applyNumberFormat="1" applyFont="1" applyFill="1" applyBorder="1" applyAlignment="1">
      <alignment horizontal="center" vertical="center"/>
    </xf>
    <xf numFmtId="2" fontId="10" fillId="0" borderId="1" xfId="39" applyNumberFormat="1" applyFont="1" applyBorder="1" applyAlignment="1">
      <alignment horizontal="center" vertical="center"/>
    </xf>
    <xf numFmtId="2" fontId="10" fillId="6" borderId="1" xfId="0" applyNumberFormat="1" applyFont="1" applyFill="1" applyBorder="1" applyAlignment="1">
      <alignment horizontal="center" vertical="center" wrapText="1"/>
    </xf>
    <xf numFmtId="43" fontId="10" fillId="0" borderId="0" xfId="0" applyNumberFormat="1" applyFont="1" applyAlignment="1">
      <alignment horizontal="center"/>
    </xf>
    <xf numFmtId="43" fontId="10" fillId="6" borderId="1" xfId="0" applyNumberFormat="1" applyFont="1" applyFill="1" applyBorder="1" applyAlignment="1">
      <alignment horizontal="center" vertical="center"/>
    </xf>
    <xf numFmtId="0" fontId="27" fillId="0" borderId="0" xfId="0" applyFont="1"/>
    <xf numFmtId="2" fontId="27" fillId="0" borderId="0" xfId="0" applyNumberFormat="1" applyFont="1" applyAlignment="1">
      <alignment horizontal="center"/>
    </xf>
    <xf numFmtId="2" fontId="27" fillId="0" borderId="0" xfId="0" applyNumberFormat="1" applyFont="1"/>
    <xf numFmtId="43" fontId="27" fillId="0" borderId="0" xfId="0" applyNumberFormat="1" applyFont="1" applyAlignment="1">
      <alignment horizontal="center"/>
    </xf>
    <xf numFmtId="0" fontId="27" fillId="0" borderId="0" xfId="0" applyFont="1" applyAlignment="1">
      <alignment horizontal="left" vertical="center" wrapText="1"/>
    </xf>
    <xf numFmtId="0" fontId="26" fillId="8" borderId="3" xfId="0" applyFont="1" applyFill="1" applyBorder="1" applyAlignment="1">
      <alignment horizontal="left" vertical="center" wrapText="1"/>
    </xf>
    <xf numFmtId="0" fontId="10" fillId="0" borderId="1" xfId="5" applyFont="1" applyBorder="1" applyAlignment="1">
      <alignment horizontal="left" vertical="center" wrapText="1"/>
    </xf>
    <xf numFmtId="0" fontId="10" fillId="0" borderId="1" xfId="33" applyFont="1" applyBorder="1" applyAlignment="1">
      <alignment horizontal="left" vertical="center" wrapText="1"/>
    </xf>
    <xf numFmtId="0" fontId="10" fillId="0" borderId="1" xfId="1" applyFont="1" applyBorder="1" applyAlignment="1">
      <alignment horizontal="left" vertical="center" wrapText="1"/>
    </xf>
    <xf numFmtId="0" fontId="10" fillId="0" borderId="1" xfId="0" applyFont="1" applyBorder="1" applyAlignment="1">
      <alignment horizontal="left" wrapText="1"/>
    </xf>
    <xf numFmtId="0" fontId="10" fillId="5" borderId="1" xfId="0" applyFont="1" applyFill="1" applyBorder="1" applyAlignment="1">
      <alignment horizontal="left" vertical="center" wrapText="1"/>
    </xf>
    <xf numFmtId="0" fontId="10" fillId="0" borderId="4" xfId="0" applyFont="1" applyBorder="1" applyAlignment="1">
      <alignment horizontal="center" vertical="center" wrapText="1"/>
    </xf>
    <xf numFmtId="43" fontId="10" fillId="0" borderId="1" xfId="37" applyFont="1" applyFill="1" applyBorder="1" applyAlignment="1" applyProtection="1">
      <alignment horizontal="center" vertical="center" wrapText="1"/>
      <protection locked="0"/>
    </xf>
    <xf numFmtId="0" fontId="26" fillId="8" borderId="3" xfId="0" applyFont="1" applyFill="1" applyBorder="1" applyAlignment="1">
      <alignment horizontal="center" vertical="center" wrapText="1"/>
    </xf>
    <xf numFmtId="1" fontId="26" fillId="8" borderId="3" xfId="1" applyNumberFormat="1" applyFont="1" applyFill="1" applyBorder="1" applyAlignment="1">
      <alignment horizontal="center" vertical="center" wrapText="1"/>
    </xf>
    <xf numFmtId="0" fontId="26" fillId="8" borderId="3" xfId="1" applyFont="1" applyFill="1" applyBorder="1" applyAlignment="1">
      <alignment horizontal="center" vertical="center" wrapText="1"/>
    </xf>
    <xf numFmtId="2" fontId="26" fillId="8" borderId="3" xfId="1" applyNumberFormat="1" applyFont="1" applyFill="1" applyBorder="1" applyAlignment="1" applyProtection="1">
      <alignment horizontal="center" vertical="center" wrapText="1"/>
      <protection locked="0"/>
    </xf>
    <xf numFmtId="165" fontId="26" fillId="8" borderId="3" xfId="1" applyNumberFormat="1" applyFont="1" applyFill="1" applyBorder="1" applyAlignment="1" applyProtection="1">
      <alignment horizontal="center" vertical="center" wrapText="1"/>
      <protection locked="0"/>
    </xf>
    <xf numFmtId="43" fontId="26" fillId="8" borderId="3" xfId="37" applyFont="1" applyFill="1" applyBorder="1" applyAlignment="1" applyProtection="1">
      <alignment horizontal="center" vertical="center" wrapText="1"/>
      <protection locked="0"/>
    </xf>
    <xf numFmtId="0" fontId="26" fillId="8" borderId="3" xfId="1" applyFont="1" applyFill="1" applyBorder="1" applyAlignment="1" applyProtection="1">
      <alignment horizontal="center" vertical="center" wrapText="1"/>
      <protection locked="0"/>
    </xf>
    <xf numFmtId="49" fontId="26" fillId="8" borderId="3" xfId="1" applyNumberFormat="1" applyFont="1" applyFill="1" applyBorder="1" applyAlignment="1" applyProtection="1">
      <alignment horizontal="center" vertical="center" wrapText="1"/>
      <protection locked="0"/>
    </xf>
    <xf numFmtId="0" fontId="1" fillId="0" borderId="0" xfId="0" applyFont="1"/>
    <xf numFmtId="43" fontId="10" fillId="0" borderId="1" xfId="37" applyFont="1" applyBorder="1" applyAlignment="1" applyProtection="1">
      <alignment horizontal="center" vertical="center" wrapText="1"/>
      <protection locked="0"/>
    </xf>
    <xf numFmtId="0" fontId="10" fillId="6" borderId="4" xfId="0" applyFont="1" applyFill="1" applyBorder="1" applyAlignment="1">
      <alignment horizontal="center" vertical="center" wrapText="1"/>
    </xf>
    <xf numFmtId="49" fontId="10" fillId="6" borderId="1" xfId="0" applyNumberFormat="1" applyFont="1" applyFill="1" applyBorder="1" applyAlignment="1">
      <alignment horizontal="center" vertical="center" wrapText="1"/>
    </xf>
    <xf numFmtId="49" fontId="10" fillId="6" borderId="1" xfId="0" applyNumberFormat="1" applyFont="1" applyFill="1" applyBorder="1" applyAlignment="1">
      <alignment horizontal="left" vertical="center" wrapText="1"/>
    </xf>
    <xf numFmtId="49" fontId="10" fillId="0" borderId="4" xfId="0" applyNumberFormat="1" applyFont="1" applyBorder="1" applyAlignment="1">
      <alignment horizontal="center" vertical="center"/>
    </xf>
    <xf numFmtId="49" fontId="10" fillId="6" borderId="4" xfId="0" applyNumberFormat="1" applyFont="1" applyFill="1" applyBorder="1" applyAlignment="1">
      <alignment horizontal="center" vertical="center"/>
    </xf>
    <xf numFmtId="49" fontId="10" fillId="0" borderId="4" xfId="0" applyNumberFormat="1" applyFont="1" applyBorder="1" applyAlignment="1">
      <alignment horizontal="center" vertical="center" wrapText="1"/>
    </xf>
    <xf numFmtId="1" fontId="10" fillId="0" borderId="1" xfId="1" applyNumberFormat="1" applyFont="1" applyBorder="1" applyAlignment="1" applyProtection="1">
      <alignment horizontal="center" vertical="center" wrapText="1"/>
      <protection locked="0"/>
    </xf>
    <xf numFmtId="2" fontId="10" fillId="0" borderId="1" xfId="1" applyNumberFormat="1" applyFont="1" applyBorder="1" applyAlignment="1" applyProtection="1">
      <alignment horizontal="center" vertical="center" wrapText="1"/>
      <protection locked="0"/>
    </xf>
    <xf numFmtId="0" fontId="10" fillId="0" borderId="1" xfId="1" applyFont="1" applyBorder="1" applyAlignment="1" applyProtection="1">
      <alignment horizontal="center" vertical="center" wrapText="1"/>
      <protection locked="0"/>
    </xf>
    <xf numFmtId="49" fontId="10" fillId="0" borderId="1" xfId="1" applyNumberFormat="1" applyFont="1" applyBorder="1" applyAlignment="1" applyProtection="1">
      <alignment horizontal="center" vertical="center" wrapText="1"/>
      <protection locked="0"/>
    </xf>
    <xf numFmtId="2" fontId="10" fillId="6" borderId="1" xfId="0" applyNumberFormat="1" applyFont="1" applyFill="1" applyBorder="1" applyAlignment="1">
      <alignment horizontal="left" vertical="center" wrapText="1"/>
    </xf>
    <xf numFmtId="1" fontId="10" fillId="0" borderId="1" xfId="1" applyNumberFormat="1" applyFont="1" applyBorder="1" applyAlignment="1">
      <alignment horizontal="center" vertical="center" wrapText="1"/>
    </xf>
    <xf numFmtId="1" fontId="10" fillId="6" borderId="1" xfId="1" applyNumberFormat="1" applyFont="1" applyFill="1" applyBorder="1" applyAlignment="1">
      <alignment horizontal="center" vertical="center" wrapText="1"/>
    </xf>
    <xf numFmtId="49" fontId="10" fillId="5" borderId="4" xfId="0" applyNumberFormat="1" applyFont="1" applyFill="1" applyBorder="1" applyAlignment="1">
      <alignment horizontal="center" vertical="center"/>
    </xf>
    <xf numFmtId="0" fontId="10" fillId="0" borderId="1" xfId="1" applyFont="1" applyBorder="1" applyAlignment="1">
      <alignment horizontal="center" vertical="center" wrapText="1"/>
    </xf>
    <xf numFmtId="0" fontId="10" fillId="0" borderId="1" xfId="10" applyFont="1" applyBorder="1" applyAlignment="1">
      <alignment horizontal="center" vertical="center"/>
    </xf>
    <xf numFmtId="0" fontId="10" fillId="0" borderId="1" xfId="10" applyFont="1" applyBorder="1" applyAlignment="1">
      <alignment horizontal="center" vertical="center" wrapText="1"/>
    </xf>
    <xf numFmtId="166" fontId="10" fillId="0" borderId="1" xfId="1" applyNumberFormat="1" applyFont="1" applyBorder="1" applyAlignment="1" applyProtection="1">
      <alignment horizontal="center" vertical="center" wrapText="1"/>
      <protection locked="0"/>
    </xf>
    <xf numFmtId="2" fontId="10" fillId="0" borderId="1" xfId="2" applyNumberFormat="1" applyFont="1" applyBorder="1" applyAlignment="1">
      <alignment horizontal="center" vertical="center" wrapText="1"/>
    </xf>
    <xf numFmtId="171" fontId="10" fillId="0" borderId="1" xfId="2" applyNumberFormat="1" applyFont="1" applyBorder="1" applyAlignment="1">
      <alignment horizontal="center" vertical="center" wrapText="1"/>
    </xf>
    <xf numFmtId="4" fontId="10" fillId="0" borderId="1" xfId="3" applyNumberFormat="1" applyFont="1" applyBorder="1" applyAlignment="1">
      <alignment horizontal="center" vertical="center" wrapText="1"/>
    </xf>
    <xf numFmtId="2" fontId="10" fillId="0" borderId="1" xfId="3" applyNumberFormat="1" applyFont="1" applyBorder="1" applyAlignment="1">
      <alignment horizontal="center" vertical="center" wrapText="1"/>
    </xf>
    <xf numFmtId="49" fontId="10" fillId="0" borderId="4" xfId="4" applyNumberFormat="1" applyFont="1" applyBorder="1" applyAlignment="1">
      <alignment horizontal="center" vertical="center"/>
    </xf>
    <xf numFmtId="0" fontId="10" fillId="6" borderId="4" xfId="4" applyFont="1" applyFill="1" applyBorder="1" applyAlignment="1">
      <alignment horizontal="center" vertical="center"/>
    </xf>
    <xf numFmtId="49" fontId="10" fillId="6" borderId="1" xfId="4" applyNumberFormat="1" applyFont="1" applyFill="1" applyBorder="1" applyAlignment="1">
      <alignment horizontal="center" vertical="center" wrapText="1"/>
    </xf>
    <xf numFmtId="49" fontId="10" fillId="6" borderId="1" xfId="4" applyNumberFormat="1" applyFont="1" applyFill="1" applyBorder="1" applyAlignment="1">
      <alignment horizontal="left" vertical="center" wrapText="1"/>
    </xf>
    <xf numFmtId="49" fontId="10" fillId="5" borderId="4" xfId="4" applyNumberFormat="1" applyFont="1" applyFill="1" applyBorder="1" applyAlignment="1">
      <alignment horizontal="center" vertical="center"/>
    </xf>
    <xf numFmtId="2" fontId="10" fillId="0" borderId="1" xfId="38" applyNumberFormat="1" applyFont="1" applyBorder="1" applyAlignment="1" applyProtection="1">
      <alignment horizontal="center" vertical="center" wrapText="1"/>
      <protection locked="0"/>
    </xf>
    <xf numFmtId="2" fontId="10" fillId="0" borderId="1" xfId="38" applyNumberFormat="1" applyFont="1" applyBorder="1" applyAlignment="1">
      <alignment horizontal="center" vertical="center" wrapText="1"/>
    </xf>
    <xf numFmtId="0" fontId="10" fillId="6" borderId="1" xfId="1" applyFont="1" applyFill="1" applyBorder="1" applyAlignment="1">
      <alignment horizontal="center" vertical="center" wrapText="1"/>
    </xf>
    <xf numFmtId="165" fontId="10" fillId="0" borderId="1" xfId="1" applyNumberFormat="1" applyFont="1" applyBorder="1" applyAlignment="1" applyProtection="1">
      <alignment horizontal="center" vertical="center" wrapText="1"/>
      <protection locked="0"/>
    </xf>
    <xf numFmtId="2" fontId="10" fillId="6" borderId="1" xfId="1" applyNumberFormat="1" applyFont="1" applyFill="1" applyBorder="1" applyAlignment="1" applyProtection="1">
      <alignment horizontal="center" vertical="center" wrapText="1"/>
      <protection locked="0"/>
    </xf>
    <xf numFmtId="0" fontId="10" fillId="6" borderId="1" xfId="1" applyFont="1" applyFill="1" applyBorder="1" applyAlignment="1" applyProtection="1">
      <alignment horizontal="center" vertical="center" wrapText="1"/>
      <protection locked="0"/>
    </xf>
    <xf numFmtId="43" fontId="10" fillId="6" borderId="1" xfId="1" applyNumberFormat="1" applyFont="1" applyFill="1" applyBorder="1" applyAlignment="1" applyProtection="1">
      <alignment horizontal="center" vertical="center" wrapText="1"/>
      <protection locked="0"/>
    </xf>
    <xf numFmtId="49" fontId="10" fillId="6" borderId="1" xfId="1" applyNumberFormat="1" applyFont="1" applyFill="1" applyBorder="1" applyAlignment="1" applyProtection="1">
      <alignment horizontal="center" vertical="center" wrapText="1"/>
      <protection locked="0"/>
    </xf>
    <xf numFmtId="49" fontId="28" fillId="0" borderId="1" xfId="0" applyNumberFormat="1" applyFont="1" applyBorder="1" applyAlignment="1">
      <alignment horizontal="left" vertical="center" wrapText="1"/>
    </xf>
    <xf numFmtId="0" fontId="10" fillId="5" borderId="1" xfId="1" applyFont="1" applyFill="1" applyBorder="1" applyAlignment="1">
      <alignment horizontal="center" vertical="center" wrapText="1"/>
    </xf>
    <xf numFmtId="1" fontId="10" fillId="5" borderId="1" xfId="1" applyNumberFormat="1" applyFont="1" applyFill="1" applyBorder="1" applyAlignment="1">
      <alignment horizontal="center" vertical="center" wrapText="1"/>
    </xf>
    <xf numFmtId="2" fontId="10" fillId="5" borderId="1" xfId="1" applyNumberFormat="1" applyFont="1" applyFill="1" applyBorder="1" applyAlignment="1" applyProtection="1">
      <alignment horizontal="center" vertical="center" wrapText="1"/>
      <protection locked="0"/>
    </xf>
    <xf numFmtId="0" fontId="10" fillId="5" borderId="1" xfId="1" applyFont="1" applyFill="1" applyBorder="1" applyAlignment="1" applyProtection="1">
      <alignment horizontal="center" vertical="center" wrapText="1"/>
      <protection locked="0"/>
    </xf>
    <xf numFmtId="49" fontId="10" fillId="5" borderId="1" xfId="1" applyNumberFormat="1" applyFont="1" applyFill="1" applyBorder="1" applyAlignment="1" applyProtection="1">
      <alignment horizontal="center" vertical="center" wrapText="1"/>
      <protection locked="0"/>
    </xf>
    <xf numFmtId="0" fontId="10" fillId="6" borderId="6" xfId="0" applyFont="1" applyFill="1" applyBorder="1" applyAlignment="1">
      <alignment horizontal="left" vertical="center" wrapText="1"/>
    </xf>
    <xf numFmtId="0" fontId="10" fillId="6" borderId="6" xfId="1" applyFont="1" applyFill="1" applyBorder="1" applyAlignment="1">
      <alignment horizontal="center" vertical="center" wrapText="1"/>
    </xf>
    <xf numFmtId="1" fontId="10" fillId="6" borderId="6" xfId="1" applyNumberFormat="1" applyFont="1" applyFill="1" applyBorder="1" applyAlignment="1">
      <alignment horizontal="center" vertical="center" wrapText="1"/>
    </xf>
    <xf numFmtId="2" fontId="10" fillId="6" borderId="6" xfId="1" applyNumberFormat="1" applyFont="1" applyFill="1" applyBorder="1" applyAlignment="1" applyProtection="1">
      <alignment horizontal="center" vertical="center" wrapText="1"/>
      <protection locked="0"/>
    </xf>
    <xf numFmtId="0" fontId="10" fillId="6" borderId="6" xfId="1" applyFont="1" applyFill="1" applyBorder="1" applyAlignment="1" applyProtection="1">
      <alignment horizontal="center" vertical="center" wrapText="1"/>
      <protection locked="0"/>
    </xf>
    <xf numFmtId="49" fontId="10" fillId="6" borderId="6" xfId="1" applyNumberFormat="1" applyFont="1" applyFill="1" applyBorder="1" applyAlignment="1" applyProtection="1">
      <alignment horizontal="center" vertical="center" wrapText="1"/>
      <protection locked="0"/>
    </xf>
    <xf numFmtId="0" fontId="10" fillId="5" borderId="6" xfId="1" applyFont="1" applyFill="1" applyBorder="1" applyAlignment="1">
      <alignment horizontal="center" vertical="center" wrapText="1"/>
    </xf>
    <xf numFmtId="1" fontId="10" fillId="5" borderId="6" xfId="1" applyNumberFormat="1" applyFont="1" applyFill="1" applyBorder="1" applyAlignment="1">
      <alignment horizontal="center" vertical="center" wrapText="1"/>
    </xf>
    <xf numFmtId="2" fontId="1" fillId="0" borderId="1" xfId="1" applyNumberFormat="1" applyFont="1" applyBorder="1" applyAlignment="1">
      <alignment horizontal="center" vertical="center" wrapText="1"/>
    </xf>
    <xf numFmtId="0" fontId="1" fillId="0" borderId="1" xfId="1" applyFont="1" applyBorder="1" applyAlignment="1">
      <alignment horizontal="center" vertical="center" wrapText="1"/>
    </xf>
    <xf numFmtId="2" fontId="10" fillId="6" borderId="8" xfId="1" applyNumberFormat="1" applyFont="1" applyFill="1" applyBorder="1" applyAlignment="1" applyProtection="1">
      <alignment horizontal="center" vertical="center" wrapText="1"/>
      <protection locked="0"/>
    </xf>
    <xf numFmtId="0" fontId="10" fillId="6" borderId="8" xfId="1" applyFont="1" applyFill="1" applyBorder="1" applyAlignment="1" applyProtection="1">
      <alignment horizontal="center" vertical="center" wrapText="1"/>
      <protection locked="0"/>
    </xf>
    <xf numFmtId="49" fontId="10" fillId="6" borderId="8" xfId="1" applyNumberFormat="1" applyFont="1" applyFill="1" applyBorder="1" applyAlignment="1" applyProtection="1">
      <alignment horizontal="center" vertical="center" wrapText="1"/>
      <protection locked="0"/>
    </xf>
    <xf numFmtId="0" fontId="10" fillId="6" borderId="8" xfId="1" applyFont="1" applyFill="1" applyBorder="1" applyAlignment="1">
      <alignment horizontal="center" vertical="center" wrapText="1"/>
    </xf>
    <xf numFmtId="1" fontId="10" fillId="6" borderId="8" xfId="1" applyNumberFormat="1" applyFont="1" applyFill="1" applyBorder="1" applyAlignment="1">
      <alignment horizontal="center" vertical="center" wrapText="1"/>
    </xf>
    <xf numFmtId="43" fontId="10" fillId="6" borderId="6" xfId="1" applyNumberFormat="1" applyFont="1" applyFill="1" applyBorder="1" applyAlignment="1" applyProtection="1">
      <alignment horizontal="center" vertical="center" wrapText="1"/>
      <protection locked="0"/>
    </xf>
    <xf numFmtId="0" fontId="10" fillId="6" borderId="7" xfId="0" applyFont="1" applyFill="1" applyBorder="1" applyAlignment="1">
      <alignment horizontal="left" vertical="center" wrapText="1"/>
    </xf>
    <xf numFmtId="0" fontId="10" fillId="6" borderId="7" xfId="1" applyFont="1" applyFill="1" applyBorder="1" applyAlignment="1">
      <alignment horizontal="center" vertical="center" wrapText="1"/>
    </xf>
    <xf numFmtId="1" fontId="10" fillId="6" borderId="7" xfId="1" applyNumberFormat="1" applyFont="1" applyFill="1" applyBorder="1" applyAlignment="1">
      <alignment horizontal="center" vertical="center" wrapText="1"/>
    </xf>
    <xf numFmtId="2" fontId="10" fillId="6" borderId="7" xfId="1" applyNumberFormat="1" applyFont="1" applyFill="1" applyBorder="1" applyAlignment="1" applyProtection="1">
      <alignment horizontal="center" vertical="center" wrapText="1"/>
      <protection locked="0"/>
    </xf>
    <xf numFmtId="0" fontId="10" fillId="6" borderId="7" xfId="1" applyFont="1" applyFill="1" applyBorder="1" applyAlignment="1" applyProtection="1">
      <alignment horizontal="center" vertical="center" wrapText="1"/>
      <protection locked="0"/>
    </xf>
    <xf numFmtId="43" fontId="10" fillId="6" borderId="10" xfId="1" applyNumberFormat="1" applyFont="1" applyFill="1" applyBorder="1" applyAlignment="1" applyProtection="1">
      <alignment horizontal="center" vertical="center" wrapText="1"/>
      <protection locked="0"/>
    </xf>
    <xf numFmtId="49" fontId="10" fillId="6" borderId="7" xfId="1" applyNumberFormat="1" applyFont="1" applyFill="1" applyBorder="1" applyAlignment="1" applyProtection="1">
      <alignment horizontal="center" vertical="center" wrapText="1"/>
      <protection locked="0"/>
    </xf>
    <xf numFmtId="0" fontId="10" fillId="0" borderId="0" xfId="1" applyFont="1" applyAlignment="1">
      <alignment horizontal="center" vertical="center" wrapText="1"/>
    </xf>
    <xf numFmtId="1" fontId="10" fillId="0" borderId="0" xfId="1" applyNumberFormat="1" applyFont="1" applyAlignment="1">
      <alignment horizontal="center" vertical="center" wrapText="1"/>
    </xf>
    <xf numFmtId="2" fontId="10" fillId="0" borderId="0" xfId="1" applyNumberFormat="1" applyFont="1" applyAlignment="1" applyProtection="1">
      <alignment horizontal="center" vertical="center" wrapText="1"/>
      <protection locked="0"/>
    </xf>
    <xf numFmtId="0" fontId="10" fillId="0" borderId="0" xfId="1" applyFont="1" applyAlignment="1" applyProtection="1">
      <alignment horizontal="center" vertical="center" wrapText="1"/>
      <protection locked="0"/>
    </xf>
    <xf numFmtId="43" fontId="10" fillId="0" borderId="0" xfId="1" applyNumberFormat="1" applyFont="1" applyAlignment="1" applyProtection="1">
      <alignment horizontal="center" vertical="center" wrapText="1"/>
      <protection locked="0"/>
    </xf>
    <xf numFmtId="49" fontId="10" fillId="0" borderId="0" xfId="1" applyNumberFormat="1" applyFont="1" applyAlignment="1" applyProtection="1">
      <alignment horizontal="center" vertical="center" wrapText="1"/>
      <protection locked="0"/>
    </xf>
    <xf numFmtId="0" fontId="25" fillId="5" borderId="0" xfId="1" applyFont="1" applyFill="1" applyAlignment="1">
      <alignment horizontal="left" vertical="center" wrapText="1"/>
    </xf>
    <xf numFmtId="1" fontId="25" fillId="5" borderId="0" xfId="1" applyNumberFormat="1" applyFont="1" applyFill="1" applyAlignment="1">
      <alignment horizontal="left" vertical="center" wrapText="1"/>
    </xf>
    <xf numFmtId="2" fontId="25" fillId="5" borderId="0" xfId="1" applyNumberFormat="1" applyFont="1" applyFill="1" applyAlignment="1" applyProtection="1">
      <alignment horizontal="left" vertical="center" wrapText="1"/>
      <protection locked="0"/>
    </xf>
    <xf numFmtId="0" fontId="25" fillId="5" borderId="0" xfId="1" applyFont="1" applyFill="1" applyAlignment="1" applyProtection="1">
      <alignment horizontal="left" vertical="center" wrapText="1"/>
      <protection locked="0"/>
    </xf>
    <xf numFmtId="43" fontId="25" fillId="5" borderId="0" xfId="1" applyNumberFormat="1" applyFont="1" applyFill="1" applyAlignment="1" applyProtection="1">
      <alignment horizontal="center" vertical="center" wrapText="1"/>
      <protection locked="0"/>
    </xf>
    <xf numFmtId="49" fontId="25" fillId="5" borderId="0" xfId="1" applyNumberFormat="1" applyFont="1" applyFill="1" applyAlignment="1" applyProtection="1">
      <alignment horizontal="left" vertical="center" wrapText="1"/>
      <protection locked="0"/>
    </xf>
    <xf numFmtId="1" fontId="25" fillId="5" borderId="0" xfId="1" applyNumberFormat="1" applyFont="1" applyFill="1" applyAlignment="1">
      <alignment horizontal="left" wrapText="1"/>
    </xf>
    <xf numFmtId="0" fontId="25" fillId="5" borderId="0" xfId="0" applyFont="1" applyFill="1" applyAlignment="1">
      <alignment horizontal="left" wrapText="1"/>
    </xf>
  </cellXfs>
  <cellStyles count="43">
    <cellStyle name="Excel Built-in Bad" xfId="8" xr:uid="{49D97041-52FA-4A80-A68E-C4C48E9E61D5}"/>
    <cellStyle name="Excel Built-in Good" xfId="9" xr:uid="{FB5ED83B-D9FB-49DB-BD03-C84017EDDDD6}"/>
    <cellStyle name="Excel Built-in Normal" xfId="1" xr:uid="{A9908EFA-EE8F-47F7-B902-B139A6A72263}"/>
    <cellStyle name="Excel Built-in Normal 1" xfId="40" xr:uid="{1A354F57-DDB7-4C43-97DF-04EF1C3928DD}"/>
    <cellStyle name="JN-tabela" xfId="6" xr:uid="{A5655022-260A-4B68-B641-9443D7F2C212}"/>
    <cellStyle name="Navadno" xfId="0" builtinId="0"/>
    <cellStyle name="Navadno 2" xfId="10" xr:uid="{875E8253-9A03-4AA2-9C2F-813741CC4C50}"/>
    <cellStyle name="Navadno 2 2" xfId="35" xr:uid="{50E2AC6F-1AF1-446C-B0B9-8849BB7ED014}"/>
    <cellStyle name="Navadno 3" xfId="2" xr:uid="{991BBA84-A99A-4EFF-851A-C89E80C98FCD}"/>
    <cellStyle name="Navadno 4" xfId="3" xr:uid="{678C16DA-5931-4924-BF00-2BBE6DD4585C}"/>
    <cellStyle name="Navadno 5" xfId="4" xr:uid="{DF565BB0-F3D1-4595-B60D-4059106BDF11}"/>
    <cellStyle name="Navadno 5 2" xfId="32" xr:uid="{9BA4C1C2-501A-4016-A275-26E55BCEDEAC}"/>
    <cellStyle name="Navadno 5 4" xfId="41" xr:uid="{64F050FA-0BAD-4537-90B7-ABB09B175322}"/>
    <cellStyle name="Navadno 6" xfId="5" xr:uid="{99C10172-FDBA-4CCD-912E-FFD3CD265F85}"/>
    <cellStyle name="Navadno 7" xfId="33" xr:uid="{A9960A88-7E77-41F9-B522-6FE36A034F20}"/>
    <cellStyle name="Normalno 2" xfId="7" xr:uid="{2C4ABE6A-B3FC-4E1D-9CEC-23831C244E45}"/>
    <cellStyle name="Normalno 2 2" xfId="34" xr:uid="{AB3B8A1F-D110-4C74-B6DA-E57B64F389F4}"/>
    <cellStyle name="Odstotek 2" xfId="42" xr:uid="{14953DB3-F08C-462D-A137-CEAE0D445E11}"/>
    <cellStyle name="S0" xfId="14" xr:uid="{C09335BE-185F-467C-8600-AF0615C42EB5}"/>
    <cellStyle name="S1" xfId="15" xr:uid="{0D9500A4-4CC0-41D3-BDDD-98DAF799E91B}"/>
    <cellStyle name="S10" xfId="23" xr:uid="{9D151653-54B5-4B77-BE14-5743A67C1448}"/>
    <cellStyle name="S11" xfId="24" xr:uid="{97AA2F1E-032B-4F0B-BC9D-D804E8BAB271}"/>
    <cellStyle name="S12" xfId="25" xr:uid="{A7212677-B483-4428-B9EC-D0A525A61158}"/>
    <cellStyle name="S13" xfId="26" xr:uid="{59437966-FCFC-4D6E-A977-03B286BD0F5E}"/>
    <cellStyle name="S14" xfId="27" xr:uid="{D9F65010-4521-4DFE-8298-F7BDEC14DC8C}"/>
    <cellStyle name="S15" xfId="28" xr:uid="{0452A6D2-8261-4991-8A69-742BC423AE28}"/>
    <cellStyle name="S16" xfId="29" xr:uid="{B8F6B4EA-9E73-4987-91FE-FF62D6B22E52}"/>
    <cellStyle name="S2" xfId="16" xr:uid="{0D49EEF1-F64B-44DC-A0D2-A1D9210D01CD}"/>
    <cellStyle name="S3" xfId="11" xr:uid="{F33EE281-572E-4816-86F2-072D7831A1D9}"/>
    <cellStyle name="S4" xfId="17" xr:uid="{905C1586-42A7-4228-B86F-048F32700E86}"/>
    <cellStyle name="S5" xfId="18" xr:uid="{638A1098-4F26-4D63-A1D2-6FDE55943199}"/>
    <cellStyle name="S6" xfId="19" xr:uid="{F3F6F743-5687-41BB-94D6-A78C51FF93BB}"/>
    <cellStyle name="S7" xfId="12" xr:uid="{D3BCF46A-88BF-4BB4-869E-DBC00F95DACB}"/>
    <cellStyle name="S7 2" xfId="20" xr:uid="{F8E477E2-ADEF-41F5-8C8C-B3F30A41ECFE}"/>
    <cellStyle name="S8" xfId="13" xr:uid="{1031D276-CD27-495C-AEAA-01A8E03D1D88}"/>
    <cellStyle name="S8 2" xfId="21" xr:uid="{C048D334-5F6D-45C2-8687-B0FE0B3E5101}"/>
    <cellStyle name="S9" xfId="22" xr:uid="{A5A550CD-F738-4BBF-89A7-C33458651F86}"/>
    <cellStyle name="Valuta" xfId="38" builtinId="4"/>
    <cellStyle name="Vejica" xfId="37" builtinId="3"/>
    <cellStyle name="Vejica 10" xfId="39" xr:uid="{A3C46DAD-3B66-451B-8689-3519092A859F}"/>
    <cellStyle name="Vejica 2" xfId="30" xr:uid="{A9162AE5-D2B6-4BF9-A54A-4A5B7F508D4C}"/>
    <cellStyle name="Vejica 2 2" xfId="36" xr:uid="{5A46A0B3-974D-4042-8FE1-83F38285FEDD}"/>
    <cellStyle name="Vejica 3" xfId="31" xr:uid="{A94EE2AF-9CE5-4C9A-A0C5-A51800FD6F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1238251</xdr:colOff>
      <xdr:row>0</xdr:row>
      <xdr:rowOff>142875</xdr:rowOff>
    </xdr:from>
    <xdr:to>
      <xdr:col>2</xdr:col>
      <xdr:colOff>2172455</xdr:colOff>
      <xdr:row>2</xdr:row>
      <xdr:rowOff>32496</xdr:rowOff>
    </xdr:to>
    <xdr:pic>
      <xdr:nvPicPr>
        <xdr:cNvPr id="2" name="Slika 1">
          <a:extLst>
            <a:ext uri="{FF2B5EF4-FFF2-40B4-BE49-F238E27FC236}">
              <a16:creationId xmlns:a16="http://schemas.microsoft.com/office/drawing/2014/main" id="{1B66B919-F3E9-4CED-9124-0706F2792F03}"/>
            </a:ext>
          </a:extLst>
        </xdr:cNvPr>
        <xdr:cNvPicPr>
          <a:picLocks noChangeAspect="1"/>
        </xdr:cNvPicPr>
      </xdr:nvPicPr>
      <xdr:blipFill>
        <a:blip xmlns:r="http://schemas.openxmlformats.org/officeDocument/2006/relationships" r:embed="rId1"/>
        <a:stretch>
          <a:fillRect/>
        </a:stretch>
      </xdr:blipFill>
      <xdr:spPr>
        <a:xfrm>
          <a:off x="1690689" y="142875"/>
          <a:ext cx="2196266" cy="3777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E13E3-143A-4017-9E0C-48EC68046E8B}">
  <sheetPr>
    <pageSetUpPr fitToPage="1"/>
  </sheetPr>
  <dimension ref="A2:T297"/>
  <sheetViews>
    <sheetView tabSelected="1" topLeftCell="A280" zoomScale="80" zoomScaleNormal="80" workbookViewId="0">
      <selection activeCell="C172" sqref="C172"/>
    </sheetView>
  </sheetViews>
  <sheetFormatPr defaultColWidth="9.140625" defaultRowHeight="12.75" x14ac:dyDescent="0.2"/>
  <cols>
    <col min="1" max="1" width="6.7109375" style="6" customWidth="1"/>
    <col min="2" max="2" width="19" style="3" bestFit="1" customWidth="1"/>
    <col min="3" max="3" width="35.28515625" style="9" customWidth="1"/>
    <col min="4" max="5" width="9" style="1" customWidth="1"/>
    <col min="6" max="6" width="5.5703125" style="1" customWidth="1"/>
    <col min="7" max="7" width="13.5703125" style="1" customWidth="1"/>
    <col min="8" max="8" width="11.42578125" style="34" customWidth="1"/>
    <col min="9" max="9" width="11.28515625" style="1" customWidth="1"/>
    <col min="10" max="10" width="11.42578125" style="65" customWidth="1"/>
    <col min="11" max="11" width="15.42578125" style="65" customWidth="1"/>
    <col min="12" max="12" width="12.85546875" style="65" customWidth="1"/>
    <col min="13" max="13" width="18.140625" style="71" bestFit="1" customWidth="1"/>
    <col min="14" max="14" width="19" style="71" bestFit="1" customWidth="1"/>
    <col min="15" max="15" width="14.140625" style="1" customWidth="1"/>
    <col min="16" max="16" width="12" style="1" bestFit="1" customWidth="1"/>
    <col min="17" max="17" width="16.5703125" style="1" customWidth="1"/>
    <col min="18" max="18" width="17.28515625" style="1" bestFit="1" customWidth="1"/>
    <col min="19" max="16384" width="9.140625" style="1"/>
  </cols>
  <sheetData>
    <row r="2" spans="1:20" ht="25.5" customHeight="1" x14ac:dyDescent="0.2"/>
    <row r="3" spans="1:20" ht="26.25" customHeight="1" x14ac:dyDescent="0.2"/>
    <row r="4" spans="1:20" ht="36" customHeight="1" thickBot="1" x14ac:dyDescent="0.3">
      <c r="C4" s="77" t="s">
        <v>582</v>
      </c>
      <c r="D4" s="73"/>
      <c r="E4" s="73"/>
      <c r="F4" s="73"/>
      <c r="G4" s="73"/>
      <c r="H4" s="74"/>
      <c r="I4" s="73"/>
      <c r="J4" s="75"/>
      <c r="K4" s="75"/>
      <c r="L4" s="75"/>
      <c r="M4" s="76"/>
      <c r="N4" s="76"/>
      <c r="O4" s="73"/>
      <c r="P4" s="73"/>
      <c r="Q4" s="73"/>
      <c r="R4" s="73" t="s">
        <v>583</v>
      </c>
    </row>
    <row r="5" spans="1:20" s="94" customFormat="1" ht="90" x14ac:dyDescent="0.25">
      <c r="A5" s="32" t="s">
        <v>51</v>
      </c>
      <c r="B5" s="86" t="s">
        <v>50</v>
      </c>
      <c r="C5" s="78" t="s">
        <v>0</v>
      </c>
      <c r="D5" s="87" t="s">
        <v>245</v>
      </c>
      <c r="E5" s="87" t="s">
        <v>544</v>
      </c>
      <c r="F5" s="88" t="s">
        <v>1</v>
      </c>
      <c r="G5" s="33" t="s">
        <v>126</v>
      </c>
      <c r="H5" s="89" t="s">
        <v>127</v>
      </c>
      <c r="I5" s="90" t="s">
        <v>128</v>
      </c>
      <c r="J5" s="89" t="s">
        <v>129</v>
      </c>
      <c r="K5" s="89" t="s">
        <v>130</v>
      </c>
      <c r="L5" s="89" t="s">
        <v>131</v>
      </c>
      <c r="M5" s="91" t="s">
        <v>132</v>
      </c>
      <c r="N5" s="91" t="s">
        <v>133</v>
      </c>
      <c r="O5" s="92" t="s">
        <v>134</v>
      </c>
      <c r="P5" s="93" t="s">
        <v>135</v>
      </c>
      <c r="Q5" s="92" t="s">
        <v>136</v>
      </c>
      <c r="R5" s="86" t="s">
        <v>137</v>
      </c>
      <c r="S5" s="86" t="s">
        <v>138</v>
      </c>
      <c r="T5" s="86" t="s">
        <v>139</v>
      </c>
    </row>
    <row r="6" spans="1:20" ht="76.5" x14ac:dyDescent="0.2">
      <c r="A6" s="84">
        <v>1</v>
      </c>
      <c r="B6" s="16" t="s">
        <v>274</v>
      </c>
      <c r="C6" s="61" t="s">
        <v>70</v>
      </c>
      <c r="D6" s="23" t="s">
        <v>239</v>
      </c>
      <c r="E6" s="23" t="s">
        <v>10</v>
      </c>
      <c r="F6" s="19" t="s">
        <v>255</v>
      </c>
      <c r="G6" s="14"/>
      <c r="H6" s="21"/>
      <c r="I6" s="14"/>
      <c r="J6" s="21"/>
      <c r="K6" s="21"/>
      <c r="L6" s="21"/>
      <c r="M6" s="95">
        <f>E6*H6</f>
        <v>0</v>
      </c>
      <c r="N6" s="95">
        <f>E6*J6</f>
        <v>0</v>
      </c>
      <c r="O6" s="5"/>
      <c r="P6" s="5"/>
      <c r="Q6" s="5"/>
      <c r="R6" s="5"/>
      <c r="S6" s="5" t="s">
        <v>68</v>
      </c>
      <c r="T6" s="5" t="s">
        <v>69</v>
      </c>
    </row>
    <row r="7" spans="1:20" ht="76.5" x14ac:dyDescent="0.2">
      <c r="A7" s="84">
        <v>1</v>
      </c>
      <c r="B7" s="16" t="s">
        <v>275</v>
      </c>
      <c r="C7" s="61" t="s">
        <v>74</v>
      </c>
      <c r="D7" s="23" t="s">
        <v>239</v>
      </c>
      <c r="E7" s="23" t="s">
        <v>10</v>
      </c>
      <c r="F7" s="19" t="s">
        <v>255</v>
      </c>
      <c r="G7" s="14"/>
      <c r="H7" s="21"/>
      <c r="I7" s="14"/>
      <c r="J7" s="21"/>
      <c r="K7" s="21"/>
      <c r="L7" s="21"/>
      <c r="M7" s="95">
        <f t="shared" ref="M7:M27" si="0">E7*H7</f>
        <v>0</v>
      </c>
      <c r="N7" s="95">
        <f t="shared" ref="N7:N27" si="1">E7*J7</f>
        <v>0</v>
      </c>
      <c r="O7" s="5"/>
      <c r="P7" s="5"/>
      <c r="Q7" s="5"/>
      <c r="R7" s="5"/>
      <c r="S7" s="5" t="s">
        <v>68</v>
      </c>
      <c r="T7" s="5" t="s">
        <v>69</v>
      </c>
    </row>
    <row r="8" spans="1:20" ht="76.5" x14ac:dyDescent="0.2">
      <c r="A8" s="84">
        <v>1</v>
      </c>
      <c r="B8" s="16" t="s">
        <v>276</v>
      </c>
      <c r="C8" s="61" t="s">
        <v>71</v>
      </c>
      <c r="D8" s="23" t="s">
        <v>239</v>
      </c>
      <c r="E8" s="23" t="s">
        <v>10</v>
      </c>
      <c r="F8" s="19" t="s">
        <v>255</v>
      </c>
      <c r="G8" s="14"/>
      <c r="H8" s="21"/>
      <c r="I8" s="14"/>
      <c r="J8" s="21"/>
      <c r="K8" s="21"/>
      <c r="L8" s="21"/>
      <c r="M8" s="95">
        <f t="shared" si="0"/>
        <v>0</v>
      </c>
      <c r="N8" s="95">
        <f t="shared" si="1"/>
        <v>0</v>
      </c>
      <c r="O8" s="5"/>
      <c r="P8" s="5"/>
      <c r="Q8" s="5"/>
      <c r="R8" s="5"/>
      <c r="S8" s="5" t="s">
        <v>68</v>
      </c>
      <c r="T8" s="5" t="s">
        <v>69</v>
      </c>
    </row>
    <row r="9" spans="1:20" ht="76.5" x14ac:dyDescent="0.2">
      <c r="A9" s="84">
        <v>1</v>
      </c>
      <c r="B9" s="16" t="s">
        <v>277</v>
      </c>
      <c r="C9" s="61" t="s">
        <v>72</v>
      </c>
      <c r="D9" s="23" t="s">
        <v>239</v>
      </c>
      <c r="E9" s="23" t="s">
        <v>10</v>
      </c>
      <c r="F9" s="19" t="s">
        <v>255</v>
      </c>
      <c r="G9" s="14"/>
      <c r="H9" s="21"/>
      <c r="I9" s="14"/>
      <c r="J9" s="21"/>
      <c r="K9" s="21"/>
      <c r="L9" s="21"/>
      <c r="M9" s="95">
        <f t="shared" si="0"/>
        <v>0</v>
      </c>
      <c r="N9" s="95">
        <f t="shared" si="1"/>
        <v>0</v>
      </c>
      <c r="O9" s="5"/>
      <c r="P9" s="5"/>
      <c r="Q9" s="5"/>
      <c r="R9" s="5"/>
      <c r="S9" s="5" t="s">
        <v>68</v>
      </c>
      <c r="T9" s="5" t="s">
        <v>69</v>
      </c>
    </row>
    <row r="10" spans="1:20" ht="76.5" x14ac:dyDescent="0.2">
      <c r="A10" s="84">
        <v>1</v>
      </c>
      <c r="B10" s="16" t="s">
        <v>278</v>
      </c>
      <c r="C10" s="61" t="s">
        <v>73</v>
      </c>
      <c r="D10" s="23" t="s">
        <v>239</v>
      </c>
      <c r="E10" s="23" t="s">
        <v>10</v>
      </c>
      <c r="F10" s="19" t="s">
        <v>255</v>
      </c>
      <c r="G10" s="14"/>
      <c r="H10" s="21"/>
      <c r="I10" s="14"/>
      <c r="J10" s="21"/>
      <c r="K10" s="21"/>
      <c r="L10" s="21"/>
      <c r="M10" s="95">
        <f t="shared" si="0"/>
        <v>0</v>
      </c>
      <c r="N10" s="95">
        <f t="shared" si="1"/>
        <v>0</v>
      </c>
      <c r="O10" s="5"/>
      <c r="P10" s="5"/>
      <c r="Q10" s="5"/>
      <c r="R10" s="5"/>
      <c r="S10" s="5" t="s">
        <v>68</v>
      </c>
      <c r="T10" s="5" t="s">
        <v>69</v>
      </c>
    </row>
    <row r="11" spans="1:20" ht="76.5" x14ac:dyDescent="0.2">
      <c r="A11" s="84">
        <v>1</v>
      </c>
      <c r="B11" s="16" t="s">
        <v>279</v>
      </c>
      <c r="C11" s="61" t="s">
        <v>75</v>
      </c>
      <c r="D11" s="23" t="s">
        <v>239</v>
      </c>
      <c r="E11" s="23" t="s">
        <v>10</v>
      </c>
      <c r="F11" s="19" t="s">
        <v>255</v>
      </c>
      <c r="G11" s="14"/>
      <c r="H11" s="21"/>
      <c r="I11" s="14"/>
      <c r="J11" s="21"/>
      <c r="K11" s="21"/>
      <c r="L11" s="21"/>
      <c r="M11" s="95">
        <f t="shared" si="0"/>
        <v>0</v>
      </c>
      <c r="N11" s="95">
        <f t="shared" si="1"/>
        <v>0</v>
      </c>
      <c r="O11" s="5"/>
      <c r="P11" s="5"/>
      <c r="Q11" s="5"/>
      <c r="R11" s="5"/>
      <c r="S11" s="5" t="s">
        <v>68</v>
      </c>
      <c r="T11" s="5" t="s">
        <v>69</v>
      </c>
    </row>
    <row r="12" spans="1:20" ht="76.5" x14ac:dyDescent="0.2">
      <c r="A12" s="84">
        <v>1</v>
      </c>
      <c r="B12" s="16" t="s">
        <v>280</v>
      </c>
      <c r="C12" s="61" t="s">
        <v>76</v>
      </c>
      <c r="D12" s="23" t="s">
        <v>239</v>
      </c>
      <c r="E12" s="23" t="s">
        <v>10</v>
      </c>
      <c r="F12" s="19" t="s">
        <v>255</v>
      </c>
      <c r="G12" s="14"/>
      <c r="H12" s="21"/>
      <c r="I12" s="14"/>
      <c r="J12" s="21"/>
      <c r="K12" s="21"/>
      <c r="L12" s="21"/>
      <c r="M12" s="95">
        <f t="shared" si="0"/>
        <v>0</v>
      </c>
      <c r="N12" s="95">
        <f t="shared" si="1"/>
        <v>0</v>
      </c>
      <c r="O12" s="5"/>
      <c r="P12" s="5"/>
      <c r="Q12" s="5"/>
      <c r="R12" s="5"/>
      <c r="S12" s="5" t="s">
        <v>68</v>
      </c>
      <c r="T12" s="5" t="s">
        <v>69</v>
      </c>
    </row>
    <row r="13" spans="1:20" ht="76.5" x14ac:dyDescent="0.2">
      <c r="A13" s="84">
        <v>1</v>
      </c>
      <c r="B13" s="16" t="s">
        <v>281</v>
      </c>
      <c r="C13" s="61" t="s">
        <v>77</v>
      </c>
      <c r="D13" s="23" t="s">
        <v>239</v>
      </c>
      <c r="E13" s="23" t="s">
        <v>10</v>
      </c>
      <c r="F13" s="19" t="s">
        <v>255</v>
      </c>
      <c r="G13" s="14"/>
      <c r="H13" s="21"/>
      <c r="I13" s="14"/>
      <c r="J13" s="21"/>
      <c r="K13" s="21"/>
      <c r="L13" s="21"/>
      <c r="M13" s="95">
        <f t="shared" si="0"/>
        <v>0</v>
      </c>
      <c r="N13" s="95">
        <f t="shared" si="1"/>
        <v>0</v>
      </c>
      <c r="O13" s="5"/>
      <c r="P13" s="5"/>
      <c r="Q13" s="5"/>
      <c r="R13" s="5"/>
      <c r="S13" s="5" t="s">
        <v>68</v>
      </c>
      <c r="T13" s="5" t="s">
        <v>69</v>
      </c>
    </row>
    <row r="14" spans="1:20" ht="76.5" x14ac:dyDescent="0.2">
      <c r="A14" s="84">
        <v>1</v>
      </c>
      <c r="B14" s="16" t="s">
        <v>282</v>
      </c>
      <c r="C14" s="61" t="s">
        <v>78</v>
      </c>
      <c r="D14" s="23" t="s">
        <v>239</v>
      </c>
      <c r="E14" s="23" t="s">
        <v>10</v>
      </c>
      <c r="F14" s="19" t="s">
        <v>255</v>
      </c>
      <c r="G14" s="14"/>
      <c r="H14" s="21"/>
      <c r="I14" s="14"/>
      <c r="J14" s="21"/>
      <c r="K14" s="21"/>
      <c r="L14" s="21"/>
      <c r="M14" s="95">
        <f t="shared" si="0"/>
        <v>0</v>
      </c>
      <c r="N14" s="95">
        <f t="shared" si="1"/>
        <v>0</v>
      </c>
      <c r="O14" s="5"/>
      <c r="P14" s="5"/>
      <c r="Q14" s="5"/>
      <c r="R14" s="5"/>
      <c r="S14" s="5" t="s">
        <v>68</v>
      </c>
      <c r="T14" s="5" t="s">
        <v>69</v>
      </c>
    </row>
    <row r="15" spans="1:20" ht="76.5" x14ac:dyDescent="0.2">
      <c r="A15" s="84">
        <v>1</v>
      </c>
      <c r="B15" s="16" t="s">
        <v>283</v>
      </c>
      <c r="C15" s="61" t="s">
        <v>79</v>
      </c>
      <c r="D15" s="23" t="s">
        <v>239</v>
      </c>
      <c r="E15" s="23" t="s">
        <v>10</v>
      </c>
      <c r="F15" s="19" t="s">
        <v>255</v>
      </c>
      <c r="G15" s="14"/>
      <c r="H15" s="21"/>
      <c r="I15" s="14"/>
      <c r="J15" s="21"/>
      <c r="K15" s="21"/>
      <c r="L15" s="21"/>
      <c r="M15" s="95">
        <f t="shared" si="0"/>
        <v>0</v>
      </c>
      <c r="N15" s="95">
        <f t="shared" si="1"/>
        <v>0</v>
      </c>
      <c r="O15" s="5"/>
      <c r="P15" s="5"/>
      <c r="Q15" s="5"/>
      <c r="R15" s="5"/>
      <c r="S15" s="5" t="s">
        <v>68</v>
      </c>
      <c r="T15" s="5" t="s">
        <v>69</v>
      </c>
    </row>
    <row r="16" spans="1:20" ht="76.5" x14ac:dyDescent="0.2">
      <c r="A16" s="84">
        <v>1</v>
      </c>
      <c r="B16" s="16" t="s">
        <v>284</v>
      </c>
      <c r="C16" s="61" t="s">
        <v>80</v>
      </c>
      <c r="D16" s="23" t="s">
        <v>239</v>
      </c>
      <c r="E16" s="23" t="s">
        <v>10</v>
      </c>
      <c r="F16" s="19" t="s">
        <v>255</v>
      </c>
      <c r="G16" s="14"/>
      <c r="H16" s="21"/>
      <c r="I16" s="14"/>
      <c r="J16" s="21"/>
      <c r="K16" s="21"/>
      <c r="L16" s="21"/>
      <c r="M16" s="95">
        <f t="shared" si="0"/>
        <v>0</v>
      </c>
      <c r="N16" s="95">
        <f t="shared" si="1"/>
        <v>0</v>
      </c>
      <c r="O16" s="5"/>
      <c r="P16" s="5"/>
      <c r="Q16" s="5"/>
      <c r="R16" s="5"/>
      <c r="S16" s="5" t="s">
        <v>68</v>
      </c>
      <c r="T16" s="5" t="s">
        <v>69</v>
      </c>
    </row>
    <row r="17" spans="1:20" ht="76.5" x14ac:dyDescent="0.2">
      <c r="A17" s="84">
        <v>1</v>
      </c>
      <c r="B17" s="16" t="s">
        <v>285</v>
      </c>
      <c r="C17" s="61" t="s">
        <v>81</v>
      </c>
      <c r="D17" s="23" t="s">
        <v>239</v>
      </c>
      <c r="E17" s="23" t="s">
        <v>10</v>
      </c>
      <c r="F17" s="19" t="s">
        <v>255</v>
      </c>
      <c r="G17" s="14"/>
      <c r="H17" s="21"/>
      <c r="I17" s="14"/>
      <c r="J17" s="21"/>
      <c r="K17" s="21"/>
      <c r="L17" s="21"/>
      <c r="M17" s="95">
        <f t="shared" si="0"/>
        <v>0</v>
      </c>
      <c r="N17" s="95">
        <f t="shared" si="1"/>
        <v>0</v>
      </c>
      <c r="O17" s="5"/>
      <c r="P17" s="5"/>
      <c r="Q17" s="5"/>
      <c r="R17" s="5"/>
      <c r="S17" s="5" t="s">
        <v>68</v>
      </c>
      <c r="T17" s="5" t="s">
        <v>69</v>
      </c>
    </row>
    <row r="18" spans="1:20" ht="76.5" x14ac:dyDescent="0.2">
      <c r="A18" s="84">
        <v>1</v>
      </c>
      <c r="B18" s="16" t="s">
        <v>286</v>
      </c>
      <c r="C18" s="61" t="s">
        <v>82</v>
      </c>
      <c r="D18" s="23" t="s">
        <v>239</v>
      </c>
      <c r="E18" s="23" t="s">
        <v>10</v>
      </c>
      <c r="F18" s="19" t="s">
        <v>255</v>
      </c>
      <c r="G18" s="14"/>
      <c r="H18" s="21"/>
      <c r="I18" s="14"/>
      <c r="J18" s="21"/>
      <c r="K18" s="21"/>
      <c r="L18" s="21"/>
      <c r="M18" s="95">
        <f t="shared" si="0"/>
        <v>0</v>
      </c>
      <c r="N18" s="95">
        <f t="shared" si="1"/>
        <v>0</v>
      </c>
      <c r="O18" s="5"/>
      <c r="P18" s="5"/>
      <c r="Q18" s="5"/>
      <c r="R18" s="5"/>
      <c r="S18" s="5" t="s">
        <v>68</v>
      </c>
      <c r="T18" s="5" t="s">
        <v>69</v>
      </c>
    </row>
    <row r="19" spans="1:20" ht="76.5" x14ac:dyDescent="0.2">
      <c r="A19" s="84">
        <v>1</v>
      </c>
      <c r="B19" s="16" t="s">
        <v>287</v>
      </c>
      <c r="C19" s="61" t="s">
        <v>83</v>
      </c>
      <c r="D19" s="23" t="s">
        <v>239</v>
      </c>
      <c r="E19" s="23" t="s">
        <v>10</v>
      </c>
      <c r="F19" s="19" t="s">
        <v>255</v>
      </c>
      <c r="G19" s="14"/>
      <c r="H19" s="21"/>
      <c r="I19" s="14"/>
      <c r="J19" s="21"/>
      <c r="K19" s="21"/>
      <c r="L19" s="21"/>
      <c r="M19" s="95">
        <f t="shared" si="0"/>
        <v>0</v>
      </c>
      <c r="N19" s="95">
        <f t="shared" si="1"/>
        <v>0</v>
      </c>
      <c r="O19" s="5"/>
      <c r="P19" s="5"/>
      <c r="Q19" s="5"/>
      <c r="R19" s="5"/>
      <c r="S19" s="5" t="s">
        <v>68</v>
      </c>
      <c r="T19" s="5" t="s">
        <v>69</v>
      </c>
    </row>
    <row r="20" spans="1:20" ht="76.5" x14ac:dyDescent="0.2">
      <c r="A20" s="84">
        <v>1</v>
      </c>
      <c r="B20" s="16" t="s">
        <v>288</v>
      </c>
      <c r="C20" s="61" t="s">
        <v>84</v>
      </c>
      <c r="D20" s="23" t="s">
        <v>239</v>
      </c>
      <c r="E20" s="23" t="s">
        <v>10</v>
      </c>
      <c r="F20" s="19" t="s">
        <v>255</v>
      </c>
      <c r="G20" s="14"/>
      <c r="H20" s="21"/>
      <c r="I20" s="14"/>
      <c r="J20" s="21"/>
      <c r="K20" s="21"/>
      <c r="L20" s="21"/>
      <c r="M20" s="95">
        <f t="shared" si="0"/>
        <v>0</v>
      </c>
      <c r="N20" s="95">
        <f t="shared" si="1"/>
        <v>0</v>
      </c>
      <c r="O20" s="5"/>
      <c r="P20" s="5"/>
      <c r="Q20" s="5"/>
      <c r="R20" s="5"/>
      <c r="S20" s="5" t="s">
        <v>68</v>
      </c>
      <c r="T20" s="5" t="s">
        <v>69</v>
      </c>
    </row>
    <row r="21" spans="1:20" ht="76.5" x14ac:dyDescent="0.2">
      <c r="A21" s="84">
        <v>1</v>
      </c>
      <c r="B21" s="16" t="s">
        <v>289</v>
      </c>
      <c r="C21" s="61" t="s">
        <v>85</v>
      </c>
      <c r="D21" s="23" t="s">
        <v>239</v>
      </c>
      <c r="E21" s="23" t="s">
        <v>10</v>
      </c>
      <c r="F21" s="19" t="s">
        <v>255</v>
      </c>
      <c r="G21" s="14"/>
      <c r="H21" s="21"/>
      <c r="I21" s="14"/>
      <c r="J21" s="21"/>
      <c r="K21" s="21"/>
      <c r="L21" s="21"/>
      <c r="M21" s="95">
        <f t="shared" si="0"/>
        <v>0</v>
      </c>
      <c r="N21" s="95">
        <f t="shared" si="1"/>
        <v>0</v>
      </c>
      <c r="O21" s="5"/>
      <c r="P21" s="5"/>
      <c r="Q21" s="5"/>
      <c r="R21" s="5"/>
      <c r="S21" s="5" t="s">
        <v>68</v>
      </c>
      <c r="T21" s="5" t="s">
        <v>69</v>
      </c>
    </row>
    <row r="22" spans="1:20" ht="18.75" customHeight="1" x14ac:dyDescent="0.2">
      <c r="A22" s="96">
        <v>1</v>
      </c>
      <c r="B22" s="97"/>
      <c r="C22" s="98" t="s">
        <v>295</v>
      </c>
      <c r="D22" s="24"/>
      <c r="E22" s="24"/>
      <c r="F22" s="97"/>
      <c r="G22" s="17"/>
      <c r="H22" s="25"/>
      <c r="I22" s="17"/>
      <c r="J22" s="25"/>
      <c r="K22" s="25"/>
      <c r="L22" s="25"/>
      <c r="M22" s="72">
        <f>SUM(M6:M21)</f>
        <v>0</v>
      </c>
      <c r="N22" s="72">
        <f>SUM(N6:N21)</f>
        <v>0</v>
      </c>
      <c r="O22" s="17"/>
      <c r="P22" s="17"/>
      <c r="Q22" s="17"/>
      <c r="R22" s="17"/>
      <c r="S22" s="17"/>
      <c r="T22" s="20"/>
    </row>
    <row r="23" spans="1:20" ht="251.25" customHeight="1" x14ac:dyDescent="0.2">
      <c r="A23" s="99" t="s">
        <v>3</v>
      </c>
      <c r="B23" s="16" t="s">
        <v>290</v>
      </c>
      <c r="C23" s="61" t="s">
        <v>58</v>
      </c>
      <c r="D23" s="23" t="s">
        <v>239</v>
      </c>
      <c r="E23" s="23" t="s">
        <v>10</v>
      </c>
      <c r="F23" s="19" t="s">
        <v>255</v>
      </c>
      <c r="G23" s="14"/>
      <c r="H23" s="22"/>
      <c r="I23" s="14"/>
      <c r="J23" s="22"/>
      <c r="K23" s="22"/>
      <c r="L23" s="22"/>
      <c r="M23" s="95">
        <f t="shared" si="0"/>
        <v>0</v>
      </c>
      <c r="N23" s="95">
        <f t="shared" si="1"/>
        <v>0</v>
      </c>
      <c r="O23" s="18"/>
      <c r="P23" s="18"/>
      <c r="Q23" s="18"/>
      <c r="R23" s="5"/>
      <c r="S23" s="5" t="s">
        <v>68</v>
      </c>
      <c r="T23" s="5" t="s">
        <v>69</v>
      </c>
    </row>
    <row r="24" spans="1:20" ht="280.5" x14ac:dyDescent="0.2">
      <c r="A24" s="99" t="s">
        <v>3</v>
      </c>
      <c r="B24" s="16" t="s">
        <v>291</v>
      </c>
      <c r="C24" s="61" t="s">
        <v>235</v>
      </c>
      <c r="D24" s="23" t="s">
        <v>3</v>
      </c>
      <c r="E24" s="23" t="s">
        <v>239</v>
      </c>
      <c r="F24" s="19" t="s">
        <v>255</v>
      </c>
      <c r="G24" s="14"/>
      <c r="H24" s="22"/>
      <c r="I24" s="14"/>
      <c r="J24" s="22"/>
      <c r="K24" s="22"/>
      <c r="L24" s="22"/>
      <c r="M24" s="95">
        <f t="shared" si="0"/>
        <v>0</v>
      </c>
      <c r="N24" s="95">
        <f t="shared" si="1"/>
        <v>0</v>
      </c>
      <c r="O24" s="18"/>
      <c r="P24" s="18"/>
      <c r="Q24" s="18"/>
      <c r="R24" s="5"/>
      <c r="S24" s="5" t="s">
        <v>68</v>
      </c>
      <c r="T24" s="5" t="s">
        <v>69</v>
      </c>
    </row>
    <row r="25" spans="1:20" ht="267.75" x14ac:dyDescent="0.2">
      <c r="A25" s="99" t="s">
        <v>3</v>
      </c>
      <c r="B25" s="16" t="s">
        <v>292</v>
      </c>
      <c r="C25" s="61" t="s">
        <v>234</v>
      </c>
      <c r="D25" s="23" t="s">
        <v>238</v>
      </c>
      <c r="E25" s="23" t="s">
        <v>12</v>
      </c>
      <c r="F25" s="19" t="s">
        <v>255</v>
      </c>
      <c r="G25" s="14"/>
      <c r="H25" s="22"/>
      <c r="I25" s="14"/>
      <c r="J25" s="22"/>
      <c r="K25" s="22"/>
      <c r="L25" s="22"/>
      <c r="M25" s="95">
        <f t="shared" si="0"/>
        <v>0</v>
      </c>
      <c r="N25" s="95">
        <f t="shared" si="1"/>
        <v>0</v>
      </c>
      <c r="O25" s="18"/>
      <c r="P25" s="18"/>
      <c r="Q25" s="18"/>
      <c r="R25" s="5"/>
      <c r="S25" s="5" t="s">
        <v>68</v>
      </c>
      <c r="T25" s="5" t="s">
        <v>69</v>
      </c>
    </row>
    <row r="26" spans="1:20" ht="280.5" x14ac:dyDescent="0.2">
      <c r="A26" s="99" t="s">
        <v>3</v>
      </c>
      <c r="B26" s="16" t="s">
        <v>293</v>
      </c>
      <c r="C26" s="61" t="s">
        <v>236</v>
      </c>
      <c r="D26" s="23" t="s">
        <v>238</v>
      </c>
      <c r="E26" s="23" t="s">
        <v>12</v>
      </c>
      <c r="F26" s="19" t="s">
        <v>255</v>
      </c>
      <c r="G26" s="14"/>
      <c r="H26" s="22"/>
      <c r="I26" s="14"/>
      <c r="J26" s="22"/>
      <c r="K26" s="22"/>
      <c r="L26" s="22"/>
      <c r="M26" s="95">
        <f t="shared" si="0"/>
        <v>0</v>
      </c>
      <c r="N26" s="95">
        <f t="shared" si="1"/>
        <v>0</v>
      </c>
      <c r="O26" s="18"/>
      <c r="P26" s="18"/>
      <c r="Q26" s="18"/>
      <c r="R26" s="5"/>
      <c r="S26" s="5" t="s">
        <v>68</v>
      </c>
      <c r="T26" s="5" t="s">
        <v>69</v>
      </c>
    </row>
    <row r="27" spans="1:20" ht="280.5" x14ac:dyDescent="0.2">
      <c r="A27" s="99" t="s">
        <v>3</v>
      </c>
      <c r="B27" s="16" t="s">
        <v>294</v>
      </c>
      <c r="C27" s="61" t="s">
        <v>237</v>
      </c>
      <c r="D27" s="23" t="s">
        <v>238</v>
      </c>
      <c r="E27" s="23" t="s">
        <v>12</v>
      </c>
      <c r="F27" s="19" t="s">
        <v>255</v>
      </c>
      <c r="G27" s="14"/>
      <c r="H27" s="22"/>
      <c r="I27" s="14"/>
      <c r="J27" s="22"/>
      <c r="K27" s="22"/>
      <c r="L27" s="22"/>
      <c r="M27" s="95">
        <f t="shared" si="0"/>
        <v>0</v>
      </c>
      <c r="N27" s="95">
        <f t="shared" si="1"/>
        <v>0</v>
      </c>
      <c r="O27" s="18"/>
      <c r="P27" s="18"/>
      <c r="Q27" s="18"/>
      <c r="R27" s="5"/>
      <c r="S27" s="5" t="s">
        <v>68</v>
      </c>
      <c r="T27" s="5" t="s">
        <v>69</v>
      </c>
    </row>
    <row r="28" spans="1:20" x14ac:dyDescent="0.2">
      <c r="A28" s="8">
        <v>2</v>
      </c>
      <c r="B28" s="97"/>
      <c r="C28" s="98" t="s">
        <v>296</v>
      </c>
      <c r="D28" s="24"/>
      <c r="E28" s="24"/>
      <c r="F28" s="24"/>
      <c r="G28" s="17"/>
      <c r="H28" s="25"/>
      <c r="I28" s="17"/>
      <c r="J28" s="25"/>
      <c r="K28" s="25"/>
      <c r="L28" s="25"/>
      <c r="M28" s="72">
        <f>SUM(M23:M27)</f>
        <v>0</v>
      </c>
      <c r="N28" s="72">
        <f>SUM(N23:N27)</f>
        <v>0</v>
      </c>
      <c r="O28" s="17"/>
      <c r="P28" s="17"/>
      <c r="Q28" s="17"/>
      <c r="R28" s="17"/>
      <c r="S28" s="17"/>
      <c r="T28" s="20"/>
    </row>
    <row r="29" spans="1:20" ht="288" customHeight="1" x14ac:dyDescent="0.2">
      <c r="A29" s="7">
        <v>3</v>
      </c>
      <c r="B29" s="16" t="s">
        <v>297</v>
      </c>
      <c r="C29" s="61" t="s">
        <v>164</v>
      </c>
      <c r="D29" s="23" t="s">
        <v>239</v>
      </c>
      <c r="E29" s="23" t="s">
        <v>10</v>
      </c>
      <c r="F29" s="19" t="s">
        <v>255</v>
      </c>
      <c r="G29" s="14"/>
      <c r="H29" s="66"/>
      <c r="I29" s="14"/>
      <c r="J29" s="66"/>
      <c r="K29" s="66"/>
      <c r="L29" s="66"/>
      <c r="M29" s="95">
        <f t="shared" ref="M29" si="2">E29*H29</f>
        <v>0</v>
      </c>
      <c r="N29" s="95">
        <f t="shared" ref="N29" si="3">E29*J29</f>
        <v>0</v>
      </c>
      <c r="O29" s="5"/>
      <c r="P29" s="5"/>
      <c r="Q29" s="5"/>
      <c r="R29" s="5"/>
      <c r="S29" s="5" t="s">
        <v>68</v>
      </c>
      <c r="T29" s="5" t="s">
        <v>69</v>
      </c>
    </row>
    <row r="30" spans="1:20" ht="280.5" x14ac:dyDescent="0.2">
      <c r="A30" s="7">
        <v>3</v>
      </c>
      <c r="B30" s="16" t="s">
        <v>298</v>
      </c>
      <c r="C30" s="61" t="s">
        <v>165</v>
      </c>
      <c r="D30" s="23" t="s">
        <v>239</v>
      </c>
      <c r="E30" s="23" t="s">
        <v>10</v>
      </c>
      <c r="F30" s="19" t="s">
        <v>255</v>
      </c>
      <c r="G30" s="14"/>
      <c r="H30" s="66"/>
      <c r="I30" s="14"/>
      <c r="J30" s="66"/>
      <c r="K30" s="66"/>
      <c r="L30" s="66"/>
      <c r="M30" s="95">
        <f t="shared" ref="M30:M35" si="4">E30*H30</f>
        <v>0</v>
      </c>
      <c r="N30" s="95">
        <f t="shared" ref="N30:N35" si="5">E30*J30</f>
        <v>0</v>
      </c>
      <c r="O30" s="5"/>
      <c r="P30" s="5"/>
      <c r="Q30" s="5"/>
      <c r="R30" s="5"/>
      <c r="S30" s="5" t="s">
        <v>68</v>
      </c>
      <c r="T30" s="5" t="s">
        <v>69</v>
      </c>
    </row>
    <row r="31" spans="1:20" ht="280.5" x14ac:dyDescent="0.2">
      <c r="A31" s="7">
        <v>3</v>
      </c>
      <c r="B31" s="16" t="s">
        <v>299</v>
      </c>
      <c r="C31" s="61" t="s">
        <v>166</v>
      </c>
      <c r="D31" s="23" t="s">
        <v>239</v>
      </c>
      <c r="E31" s="23" t="s">
        <v>10</v>
      </c>
      <c r="F31" s="19" t="s">
        <v>255</v>
      </c>
      <c r="G31" s="14"/>
      <c r="H31" s="66"/>
      <c r="I31" s="14"/>
      <c r="J31" s="66"/>
      <c r="K31" s="66"/>
      <c r="L31" s="66"/>
      <c r="M31" s="95">
        <f t="shared" si="4"/>
        <v>0</v>
      </c>
      <c r="N31" s="95">
        <f t="shared" si="5"/>
        <v>0</v>
      </c>
      <c r="O31" s="5"/>
      <c r="P31" s="5"/>
      <c r="Q31" s="5"/>
      <c r="R31" s="5"/>
      <c r="S31" s="5" t="s">
        <v>68</v>
      </c>
      <c r="T31" s="5" t="s">
        <v>69</v>
      </c>
    </row>
    <row r="32" spans="1:20" ht="280.5" x14ac:dyDescent="0.2">
      <c r="A32" s="7">
        <v>3</v>
      </c>
      <c r="B32" s="16" t="s">
        <v>300</v>
      </c>
      <c r="C32" s="61" t="s">
        <v>167</v>
      </c>
      <c r="D32" s="23" t="s">
        <v>239</v>
      </c>
      <c r="E32" s="23" t="s">
        <v>10</v>
      </c>
      <c r="F32" s="19" t="s">
        <v>255</v>
      </c>
      <c r="G32" s="14"/>
      <c r="H32" s="66"/>
      <c r="I32" s="14"/>
      <c r="J32" s="66"/>
      <c r="K32" s="66"/>
      <c r="L32" s="66"/>
      <c r="M32" s="95">
        <f t="shared" si="4"/>
        <v>0</v>
      </c>
      <c r="N32" s="95">
        <f t="shared" si="5"/>
        <v>0</v>
      </c>
      <c r="O32" s="5"/>
      <c r="P32" s="5"/>
      <c r="Q32" s="5"/>
      <c r="R32" s="5"/>
      <c r="S32" s="5" t="s">
        <v>68</v>
      </c>
      <c r="T32" s="5" t="s">
        <v>69</v>
      </c>
    </row>
    <row r="33" spans="1:20" ht="280.5" x14ac:dyDescent="0.2">
      <c r="A33" s="7">
        <v>3</v>
      </c>
      <c r="B33" s="16" t="s">
        <v>301</v>
      </c>
      <c r="C33" s="61" t="s">
        <v>168</v>
      </c>
      <c r="D33" s="23" t="s">
        <v>239</v>
      </c>
      <c r="E33" s="23" t="s">
        <v>10</v>
      </c>
      <c r="F33" s="19" t="s">
        <v>255</v>
      </c>
      <c r="G33" s="14"/>
      <c r="H33" s="66"/>
      <c r="I33" s="14"/>
      <c r="J33" s="66"/>
      <c r="K33" s="66"/>
      <c r="L33" s="66"/>
      <c r="M33" s="95">
        <f t="shared" si="4"/>
        <v>0</v>
      </c>
      <c r="N33" s="95">
        <f t="shared" si="5"/>
        <v>0</v>
      </c>
      <c r="O33" s="5"/>
      <c r="P33" s="5"/>
      <c r="Q33" s="5"/>
      <c r="R33" s="5"/>
      <c r="S33" s="5" t="s">
        <v>68</v>
      </c>
      <c r="T33" s="5" t="s">
        <v>69</v>
      </c>
    </row>
    <row r="34" spans="1:20" ht="280.5" x14ac:dyDescent="0.2">
      <c r="A34" s="7">
        <v>3</v>
      </c>
      <c r="B34" s="16" t="s">
        <v>302</v>
      </c>
      <c r="C34" s="61" t="s">
        <v>169</v>
      </c>
      <c r="D34" s="23" t="s">
        <v>239</v>
      </c>
      <c r="E34" s="23" t="s">
        <v>10</v>
      </c>
      <c r="F34" s="19" t="s">
        <v>255</v>
      </c>
      <c r="G34" s="14"/>
      <c r="H34" s="66"/>
      <c r="I34" s="14"/>
      <c r="J34" s="66"/>
      <c r="K34" s="66"/>
      <c r="L34" s="66"/>
      <c r="M34" s="95">
        <f t="shared" si="4"/>
        <v>0</v>
      </c>
      <c r="N34" s="95">
        <f t="shared" si="5"/>
        <v>0</v>
      </c>
      <c r="O34" s="5"/>
      <c r="P34" s="5"/>
      <c r="Q34" s="5"/>
      <c r="R34" s="5"/>
      <c r="S34" s="5" t="s">
        <v>68</v>
      </c>
      <c r="T34" s="5" t="s">
        <v>69</v>
      </c>
    </row>
    <row r="35" spans="1:20" ht="280.5" x14ac:dyDescent="0.2">
      <c r="A35" s="7">
        <v>3</v>
      </c>
      <c r="B35" s="16" t="s">
        <v>303</v>
      </c>
      <c r="C35" s="61" t="s">
        <v>170</v>
      </c>
      <c r="D35" s="23" t="s">
        <v>239</v>
      </c>
      <c r="E35" s="23" t="s">
        <v>10</v>
      </c>
      <c r="F35" s="19" t="s">
        <v>255</v>
      </c>
      <c r="G35" s="14"/>
      <c r="H35" s="66"/>
      <c r="I35" s="14"/>
      <c r="J35" s="66"/>
      <c r="K35" s="66"/>
      <c r="L35" s="66"/>
      <c r="M35" s="95">
        <f t="shared" si="4"/>
        <v>0</v>
      </c>
      <c r="N35" s="95">
        <f t="shared" si="5"/>
        <v>0</v>
      </c>
      <c r="O35" s="5"/>
      <c r="P35" s="5"/>
      <c r="Q35" s="5"/>
      <c r="R35" s="5"/>
      <c r="S35" s="5" t="s">
        <v>68</v>
      </c>
      <c r="T35" s="5" t="s">
        <v>69</v>
      </c>
    </row>
    <row r="36" spans="1:20" x14ac:dyDescent="0.2">
      <c r="A36" s="96">
        <v>3</v>
      </c>
      <c r="B36" s="97"/>
      <c r="C36" s="98" t="s">
        <v>304</v>
      </c>
      <c r="D36" s="97"/>
      <c r="E36" s="97"/>
      <c r="F36" s="97"/>
      <c r="G36" s="17"/>
      <c r="H36" s="25"/>
      <c r="I36" s="17"/>
      <c r="J36" s="25"/>
      <c r="K36" s="25"/>
      <c r="L36" s="25"/>
      <c r="M36" s="72">
        <f>SUM(M29:M35)</f>
        <v>0</v>
      </c>
      <c r="N36" s="72">
        <f>SUM(N29:N35)</f>
        <v>0</v>
      </c>
      <c r="O36" s="17"/>
      <c r="P36" s="17"/>
      <c r="Q36" s="17"/>
      <c r="R36" s="17"/>
      <c r="S36" s="17"/>
      <c r="T36" s="20"/>
    </row>
    <row r="37" spans="1:20" ht="63.75" x14ac:dyDescent="0.2">
      <c r="A37" s="84">
        <v>4</v>
      </c>
      <c r="B37" s="16" t="s">
        <v>305</v>
      </c>
      <c r="C37" s="61" t="s">
        <v>171</v>
      </c>
      <c r="D37" s="23" t="s">
        <v>239</v>
      </c>
      <c r="E37" s="23" t="s">
        <v>10</v>
      </c>
      <c r="F37" s="19" t="s">
        <v>255</v>
      </c>
      <c r="G37" s="14"/>
      <c r="H37" s="21"/>
      <c r="I37" s="14"/>
      <c r="J37" s="21"/>
      <c r="K37" s="21"/>
      <c r="L37" s="21"/>
      <c r="M37" s="95">
        <f t="shared" ref="M37:M42" si="6">E37*H37</f>
        <v>0</v>
      </c>
      <c r="N37" s="95">
        <f t="shared" ref="N37:N42" si="7">E37*J37</f>
        <v>0</v>
      </c>
      <c r="O37" s="5"/>
      <c r="P37" s="5"/>
      <c r="Q37" s="5"/>
      <c r="R37" s="5"/>
      <c r="S37" s="5" t="s">
        <v>68</v>
      </c>
      <c r="T37" s="5" t="s">
        <v>69</v>
      </c>
    </row>
    <row r="38" spans="1:20" ht="63.75" x14ac:dyDescent="0.2">
      <c r="A38" s="84">
        <v>4</v>
      </c>
      <c r="B38" s="16" t="s">
        <v>306</v>
      </c>
      <c r="C38" s="61" t="s">
        <v>172</v>
      </c>
      <c r="D38" s="19" t="s">
        <v>238</v>
      </c>
      <c r="E38" s="19" t="s">
        <v>12</v>
      </c>
      <c r="F38" s="19" t="s">
        <v>255</v>
      </c>
      <c r="G38" s="14"/>
      <c r="H38" s="21"/>
      <c r="I38" s="14"/>
      <c r="J38" s="21"/>
      <c r="K38" s="21"/>
      <c r="L38" s="21"/>
      <c r="M38" s="95">
        <f t="shared" si="6"/>
        <v>0</v>
      </c>
      <c r="N38" s="95">
        <f t="shared" si="7"/>
        <v>0</v>
      </c>
      <c r="O38" s="5"/>
      <c r="P38" s="5"/>
      <c r="Q38" s="5"/>
      <c r="R38" s="5"/>
      <c r="S38" s="5" t="s">
        <v>68</v>
      </c>
      <c r="T38" s="5" t="s">
        <v>69</v>
      </c>
    </row>
    <row r="39" spans="1:20" ht="63.75" x14ac:dyDescent="0.2">
      <c r="A39" s="84">
        <v>4</v>
      </c>
      <c r="B39" s="16" t="s">
        <v>307</v>
      </c>
      <c r="C39" s="61" t="s">
        <v>173</v>
      </c>
      <c r="D39" s="23" t="s">
        <v>239</v>
      </c>
      <c r="E39" s="23" t="s">
        <v>10</v>
      </c>
      <c r="F39" s="19" t="s">
        <v>255</v>
      </c>
      <c r="G39" s="14"/>
      <c r="H39" s="21"/>
      <c r="I39" s="14"/>
      <c r="J39" s="21"/>
      <c r="K39" s="21"/>
      <c r="L39" s="21"/>
      <c r="M39" s="95">
        <f t="shared" si="6"/>
        <v>0</v>
      </c>
      <c r="N39" s="95">
        <f t="shared" si="7"/>
        <v>0</v>
      </c>
      <c r="O39" s="5"/>
      <c r="P39" s="5"/>
      <c r="Q39" s="5"/>
      <c r="R39" s="5"/>
      <c r="S39" s="5" t="s">
        <v>68</v>
      </c>
      <c r="T39" s="5" t="s">
        <v>69</v>
      </c>
    </row>
    <row r="40" spans="1:20" ht="63.75" x14ac:dyDescent="0.2">
      <c r="A40" s="84">
        <v>4</v>
      </c>
      <c r="B40" s="16" t="s">
        <v>308</v>
      </c>
      <c r="C40" s="61" t="s">
        <v>174</v>
      </c>
      <c r="D40" s="23" t="s">
        <v>239</v>
      </c>
      <c r="E40" s="23" t="s">
        <v>10</v>
      </c>
      <c r="F40" s="19" t="s">
        <v>255</v>
      </c>
      <c r="G40" s="14"/>
      <c r="H40" s="21"/>
      <c r="I40" s="14"/>
      <c r="J40" s="21"/>
      <c r="K40" s="21"/>
      <c r="L40" s="21"/>
      <c r="M40" s="95">
        <f t="shared" si="6"/>
        <v>0</v>
      </c>
      <c r="N40" s="95">
        <f t="shared" si="7"/>
        <v>0</v>
      </c>
      <c r="O40" s="5"/>
      <c r="P40" s="5"/>
      <c r="Q40" s="5"/>
      <c r="R40" s="5"/>
      <c r="S40" s="5" t="s">
        <v>68</v>
      </c>
      <c r="T40" s="5" t="s">
        <v>69</v>
      </c>
    </row>
    <row r="41" spans="1:20" ht="63.75" x14ac:dyDescent="0.2">
      <c r="A41" s="84">
        <v>4</v>
      </c>
      <c r="B41" s="16" t="s">
        <v>309</v>
      </c>
      <c r="C41" s="61" t="s">
        <v>175</v>
      </c>
      <c r="D41" s="23" t="s">
        <v>239</v>
      </c>
      <c r="E41" s="23" t="s">
        <v>10</v>
      </c>
      <c r="F41" s="19" t="s">
        <v>255</v>
      </c>
      <c r="G41" s="14"/>
      <c r="H41" s="21"/>
      <c r="I41" s="14"/>
      <c r="J41" s="21"/>
      <c r="K41" s="21"/>
      <c r="L41" s="21"/>
      <c r="M41" s="95">
        <f t="shared" si="6"/>
        <v>0</v>
      </c>
      <c r="N41" s="95">
        <f t="shared" si="7"/>
        <v>0</v>
      </c>
      <c r="O41" s="5"/>
      <c r="P41" s="5"/>
      <c r="Q41" s="5"/>
      <c r="R41" s="5"/>
      <c r="S41" s="5" t="s">
        <v>68</v>
      </c>
      <c r="T41" s="5" t="s">
        <v>69</v>
      </c>
    </row>
    <row r="42" spans="1:20" ht="63.75" x14ac:dyDescent="0.2">
      <c r="A42" s="84">
        <v>4</v>
      </c>
      <c r="B42" s="16" t="s">
        <v>310</v>
      </c>
      <c r="C42" s="61" t="s">
        <v>176</v>
      </c>
      <c r="D42" s="23" t="s">
        <v>239</v>
      </c>
      <c r="E42" s="23" t="s">
        <v>10</v>
      </c>
      <c r="F42" s="19" t="s">
        <v>255</v>
      </c>
      <c r="G42" s="14"/>
      <c r="H42" s="21"/>
      <c r="I42" s="14"/>
      <c r="J42" s="21"/>
      <c r="K42" s="21"/>
      <c r="L42" s="21"/>
      <c r="M42" s="95">
        <f t="shared" si="6"/>
        <v>0</v>
      </c>
      <c r="N42" s="95">
        <f t="shared" si="7"/>
        <v>0</v>
      </c>
      <c r="O42" s="5"/>
      <c r="P42" s="5"/>
      <c r="Q42" s="5"/>
      <c r="R42" s="5"/>
      <c r="S42" s="5" t="s">
        <v>68</v>
      </c>
      <c r="T42" s="5" t="s">
        <v>69</v>
      </c>
    </row>
    <row r="43" spans="1:20" x14ac:dyDescent="0.2">
      <c r="A43" s="96">
        <v>4</v>
      </c>
      <c r="B43" s="97"/>
      <c r="C43" s="98" t="s">
        <v>312</v>
      </c>
      <c r="D43" s="24"/>
      <c r="E43" s="24"/>
      <c r="F43" s="97"/>
      <c r="G43" s="17"/>
      <c r="H43" s="25"/>
      <c r="I43" s="17"/>
      <c r="J43" s="25"/>
      <c r="K43" s="25"/>
      <c r="L43" s="25"/>
      <c r="M43" s="72">
        <f t="shared" ref="M43:N43" si="8">SUM(M37:M42)</f>
        <v>0</v>
      </c>
      <c r="N43" s="72">
        <f t="shared" si="8"/>
        <v>0</v>
      </c>
      <c r="O43" s="17"/>
      <c r="P43" s="17"/>
      <c r="Q43" s="17"/>
      <c r="R43" s="17"/>
      <c r="S43" s="17"/>
      <c r="T43" s="20"/>
    </row>
    <row r="44" spans="1:20" ht="178.5" x14ac:dyDescent="0.2">
      <c r="A44" s="99" t="s">
        <v>7</v>
      </c>
      <c r="B44" s="16" t="s">
        <v>311</v>
      </c>
      <c r="C44" s="62" t="s">
        <v>28</v>
      </c>
      <c r="D44" s="23" t="s">
        <v>238</v>
      </c>
      <c r="E44" s="23" t="s">
        <v>12</v>
      </c>
      <c r="F44" s="19" t="s">
        <v>255</v>
      </c>
      <c r="G44" s="38"/>
      <c r="H44" s="21"/>
      <c r="I44" s="14"/>
      <c r="J44" s="21"/>
      <c r="K44" s="21"/>
      <c r="L44" s="21"/>
      <c r="M44" s="95">
        <f t="shared" ref="M44" si="9">E44*H44</f>
        <v>0</v>
      </c>
      <c r="N44" s="95">
        <f t="shared" ref="N44" si="10">E44*J44</f>
        <v>0</v>
      </c>
      <c r="O44" s="5"/>
      <c r="P44" s="5"/>
      <c r="Q44" s="5"/>
      <c r="R44" s="5"/>
      <c r="S44" s="5" t="s">
        <v>68</v>
      </c>
      <c r="T44" s="5" t="s">
        <v>69</v>
      </c>
    </row>
    <row r="45" spans="1:20" ht="178.5" x14ac:dyDescent="0.2">
      <c r="A45" s="99" t="s">
        <v>7</v>
      </c>
      <c r="B45" s="16" t="s">
        <v>314</v>
      </c>
      <c r="C45" s="62" t="s">
        <v>29</v>
      </c>
      <c r="D45" s="23" t="s">
        <v>238</v>
      </c>
      <c r="E45" s="23" t="s">
        <v>12</v>
      </c>
      <c r="F45" s="19" t="s">
        <v>255</v>
      </c>
      <c r="G45" s="38"/>
      <c r="H45" s="21"/>
      <c r="I45" s="14"/>
      <c r="J45" s="21"/>
      <c r="K45" s="21"/>
      <c r="L45" s="21"/>
      <c r="M45" s="95">
        <f t="shared" ref="M45:M48" si="11">E45*H45</f>
        <v>0</v>
      </c>
      <c r="N45" s="95">
        <f t="shared" ref="N45:N48" si="12">E45*J45</f>
        <v>0</v>
      </c>
      <c r="O45" s="5"/>
      <c r="P45" s="5"/>
      <c r="Q45" s="5"/>
      <c r="R45" s="5"/>
      <c r="S45" s="5" t="s">
        <v>68</v>
      </c>
      <c r="T45" s="5" t="s">
        <v>69</v>
      </c>
    </row>
    <row r="46" spans="1:20" ht="178.5" x14ac:dyDescent="0.2">
      <c r="A46" s="99" t="s">
        <v>7</v>
      </c>
      <c r="B46" s="16" t="s">
        <v>315</v>
      </c>
      <c r="C46" s="62" t="s">
        <v>30</v>
      </c>
      <c r="D46" s="23" t="s">
        <v>238</v>
      </c>
      <c r="E46" s="23" t="s">
        <v>12</v>
      </c>
      <c r="F46" s="19" t="s">
        <v>255</v>
      </c>
      <c r="G46" s="38"/>
      <c r="H46" s="21"/>
      <c r="I46" s="14"/>
      <c r="J46" s="21"/>
      <c r="K46" s="21"/>
      <c r="L46" s="21"/>
      <c r="M46" s="95">
        <f t="shared" si="11"/>
        <v>0</v>
      </c>
      <c r="N46" s="95">
        <f t="shared" si="12"/>
        <v>0</v>
      </c>
      <c r="O46" s="5"/>
      <c r="P46" s="5"/>
      <c r="Q46" s="5"/>
      <c r="R46" s="5"/>
      <c r="S46" s="5" t="s">
        <v>68</v>
      </c>
      <c r="T46" s="5" t="s">
        <v>69</v>
      </c>
    </row>
    <row r="47" spans="1:20" ht="178.5" x14ac:dyDescent="0.2">
      <c r="A47" s="99" t="s">
        <v>7</v>
      </c>
      <c r="B47" s="16" t="s">
        <v>316</v>
      </c>
      <c r="C47" s="62" t="s">
        <v>31</v>
      </c>
      <c r="D47" s="23" t="s">
        <v>238</v>
      </c>
      <c r="E47" s="23" t="s">
        <v>12</v>
      </c>
      <c r="F47" s="19" t="s">
        <v>255</v>
      </c>
      <c r="G47" s="38"/>
      <c r="H47" s="21"/>
      <c r="I47" s="14"/>
      <c r="J47" s="21"/>
      <c r="K47" s="21"/>
      <c r="L47" s="21"/>
      <c r="M47" s="95">
        <f t="shared" si="11"/>
        <v>0</v>
      </c>
      <c r="N47" s="95">
        <f t="shared" si="12"/>
        <v>0</v>
      </c>
      <c r="O47" s="5"/>
      <c r="P47" s="5"/>
      <c r="Q47" s="5"/>
      <c r="R47" s="5"/>
      <c r="S47" s="5" t="s">
        <v>68</v>
      </c>
      <c r="T47" s="5" t="s">
        <v>69</v>
      </c>
    </row>
    <row r="48" spans="1:20" ht="178.5" x14ac:dyDescent="0.2">
      <c r="A48" s="99" t="s">
        <v>7</v>
      </c>
      <c r="B48" s="16" t="s">
        <v>317</v>
      </c>
      <c r="C48" s="62" t="s">
        <v>32</v>
      </c>
      <c r="D48" s="23" t="s">
        <v>238</v>
      </c>
      <c r="E48" s="23" t="s">
        <v>12</v>
      </c>
      <c r="F48" s="19" t="s">
        <v>255</v>
      </c>
      <c r="G48" s="38"/>
      <c r="H48" s="21"/>
      <c r="I48" s="14"/>
      <c r="J48" s="21"/>
      <c r="K48" s="21"/>
      <c r="L48" s="21"/>
      <c r="M48" s="95">
        <f t="shared" si="11"/>
        <v>0</v>
      </c>
      <c r="N48" s="95">
        <f t="shared" si="12"/>
        <v>0</v>
      </c>
      <c r="O48" s="5"/>
      <c r="P48" s="5"/>
      <c r="Q48" s="5"/>
      <c r="R48" s="5"/>
      <c r="S48" s="5" t="s">
        <v>68</v>
      </c>
      <c r="T48" s="5" t="s">
        <v>69</v>
      </c>
    </row>
    <row r="49" spans="1:20" x14ac:dyDescent="0.2">
      <c r="A49" s="100" t="s">
        <v>7</v>
      </c>
      <c r="B49" s="20"/>
      <c r="C49" s="98" t="s">
        <v>313</v>
      </c>
      <c r="D49" s="24"/>
      <c r="E49" s="24"/>
      <c r="F49" s="24"/>
      <c r="G49" s="17"/>
      <c r="H49" s="25"/>
      <c r="I49" s="17"/>
      <c r="J49" s="25"/>
      <c r="K49" s="25"/>
      <c r="L49" s="25"/>
      <c r="M49" s="72">
        <f t="shared" ref="M49:N49" si="13">SUM(M44:M48)</f>
        <v>0</v>
      </c>
      <c r="N49" s="72">
        <f t="shared" si="13"/>
        <v>0</v>
      </c>
      <c r="O49" s="17"/>
      <c r="P49" s="17"/>
      <c r="Q49" s="17"/>
      <c r="R49" s="17"/>
      <c r="S49" s="17"/>
      <c r="T49" s="20"/>
    </row>
    <row r="50" spans="1:20" ht="255" x14ac:dyDescent="0.2">
      <c r="A50" s="7">
        <v>6</v>
      </c>
      <c r="B50" s="16" t="s">
        <v>320</v>
      </c>
      <c r="C50" s="61" t="s">
        <v>177</v>
      </c>
      <c r="D50" s="23" t="s">
        <v>3</v>
      </c>
      <c r="E50" s="23" t="s">
        <v>239</v>
      </c>
      <c r="F50" s="19" t="s">
        <v>255</v>
      </c>
      <c r="G50" s="39"/>
      <c r="H50" s="66"/>
      <c r="I50" s="40"/>
      <c r="J50" s="66"/>
      <c r="K50" s="66"/>
      <c r="L50" s="66"/>
      <c r="M50" s="95">
        <f t="shared" ref="M50:M55" si="14">E50*H50</f>
        <v>0</v>
      </c>
      <c r="N50" s="95">
        <f t="shared" ref="N50:N55" si="15">E50*J50</f>
        <v>0</v>
      </c>
      <c r="O50" s="5"/>
      <c r="P50" s="5"/>
      <c r="Q50" s="5"/>
      <c r="R50" s="5"/>
      <c r="S50" s="5" t="s">
        <v>68</v>
      </c>
      <c r="T50" s="5" t="s">
        <v>69</v>
      </c>
    </row>
    <row r="51" spans="1:20" ht="255" x14ac:dyDescent="0.2">
      <c r="A51" s="7">
        <v>6</v>
      </c>
      <c r="B51" s="16" t="s">
        <v>321</v>
      </c>
      <c r="C51" s="61" t="s">
        <v>178</v>
      </c>
      <c r="D51" s="23" t="s">
        <v>3</v>
      </c>
      <c r="E51" s="23" t="s">
        <v>239</v>
      </c>
      <c r="F51" s="19" t="s">
        <v>255</v>
      </c>
      <c r="G51" s="39"/>
      <c r="H51" s="66"/>
      <c r="I51" s="40"/>
      <c r="J51" s="66"/>
      <c r="K51" s="66"/>
      <c r="L51" s="66"/>
      <c r="M51" s="95">
        <f t="shared" si="14"/>
        <v>0</v>
      </c>
      <c r="N51" s="95">
        <f t="shared" si="15"/>
        <v>0</v>
      </c>
      <c r="O51" s="5"/>
      <c r="P51" s="5"/>
      <c r="Q51" s="5"/>
      <c r="R51" s="5"/>
      <c r="S51" s="5" t="s">
        <v>68</v>
      </c>
      <c r="T51" s="5" t="s">
        <v>69</v>
      </c>
    </row>
    <row r="52" spans="1:20" ht="255" x14ac:dyDescent="0.2">
      <c r="A52" s="7">
        <v>6</v>
      </c>
      <c r="B52" s="16" t="s">
        <v>322</v>
      </c>
      <c r="C52" s="61" t="s">
        <v>179</v>
      </c>
      <c r="D52" s="23" t="s">
        <v>239</v>
      </c>
      <c r="E52" s="23" t="s">
        <v>10</v>
      </c>
      <c r="F52" s="19" t="s">
        <v>255</v>
      </c>
      <c r="G52" s="39"/>
      <c r="H52" s="66"/>
      <c r="I52" s="40"/>
      <c r="J52" s="66"/>
      <c r="K52" s="66"/>
      <c r="L52" s="66"/>
      <c r="M52" s="95">
        <f t="shared" si="14"/>
        <v>0</v>
      </c>
      <c r="N52" s="95">
        <f t="shared" si="15"/>
        <v>0</v>
      </c>
      <c r="O52" s="5"/>
      <c r="P52" s="5"/>
      <c r="Q52" s="5"/>
      <c r="R52" s="5"/>
      <c r="S52" s="5" t="s">
        <v>68</v>
      </c>
      <c r="T52" s="5" t="s">
        <v>69</v>
      </c>
    </row>
    <row r="53" spans="1:20" ht="255" x14ac:dyDescent="0.2">
      <c r="A53" s="7">
        <v>6</v>
      </c>
      <c r="B53" s="16" t="s">
        <v>323</v>
      </c>
      <c r="C53" s="61" t="s">
        <v>180</v>
      </c>
      <c r="D53" s="23" t="s">
        <v>239</v>
      </c>
      <c r="E53" s="23" t="s">
        <v>10</v>
      </c>
      <c r="F53" s="19" t="s">
        <v>255</v>
      </c>
      <c r="G53" s="39"/>
      <c r="H53" s="66"/>
      <c r="I53" s="40"/>
      <c r="J53" s="66"/>
      <c r="K53" s="66"/>
      <c r="L53" s="66"/>
      <c r="M53" s="95">
        <f t="shared" si="14"/>
        <v>0</v>
      </c>
      <c r="N53" s="95">
        <f t="shared" si="15"/>
        <v>0</v>
      </c>
      <c r="O53" s="5"/>
      <c r="P53" s="5"/>
      <c r="Q53" s="5"/>
      <c r="R53" s="5"/>
      <c r="S53" s="5" t="s">
        <v>68</v>
      </c>
      <c r="T53" s="5" t="s">
        <v>69</v>
      </c>
    </row>
    <row r="54" spans="1:20" ht="255" x14ac:dyDescent="0.2">
      <c r="A54" s="7">
        <v>6</v>
      </c>
      <c r="B54" s="16" t="s">
        <v>324</v>
      </c>
      <c r="C54" s="61" t="s">
        <v>181</v>
      </c>
      <c r="D54" s="23" t="s">
        <v>239</v>
      </c>
      <c r="E54" s="23" t="s">
        <v>10</v>
      </c>
      <c r="F54" s="19" t="s">
        <v>255</v>
      </c>
      <c r="G54" s="39"/>
      <c r="H54" s="66"/>
      <c r="I54" s="40"/>
      <c r="J54" s="66"/>
      <c r="K54" s="66"/>
      <c r="L54" s="66"/>
      <c r="M54" s="95">
        <f t="shared" si="14"/>
        <v>0</v>
      </c>
      <c r="N54" s="95">
        <f t="shared" si="15"/>
        <v>0</v>
      </c>
      <c r="O54" s="5"/>
      <c r="P54" s="5"/>
      <c r="Q54" s="5"/>
      <c r="R54" s="5"/>
      <c r="S54" s="5" t="s">
        <v>68</v>
      </c>
      <c r="T54" s="5" t="s">
        <v>69</v>
      </c>
    </row>
    <row r="55" spans="1:20" ht="255" x14ac:dyDescent="0.2">
      <c r="A55" s="7">
        <v>6</v>
      </c>
      <c r="B55" s="16" t="s">
        <v>325</v>
      </c>
      <c r="C55" s="61" t="s">
        <v>182</v>
      </c>
      <c r="D55" s="23" t="s">
        <v>3</v>
      </c>
      <c r="E55" s="23" t="s">
        <v>239</v>
      </c>
      <c r="F55" s="19" t="s">
        <v>255</v>
      </c>
      <c r="G55" s="39"/>
      <c r="H55" s="66"/>
      <c r="I55" s="40"/>
      <c r="J55" s="66"/>
      <c r="K55" s="66"/>
      <c r="L55" s="66"/>
      <c r="M55" s="95">
        <f t="shared" si="14"/>
        <v>0</v>
      </c>
      <c r="N55" s="95">
        <f t="shared" si="15"/>
        <v>0</v>
      </c>
      <c r="O55" s="5"/>
      <c r="P55" s="5"/>
      <c r="Q55" s="5"/>
      <c r="R55" s="5"/>
      <c r="S55" s="5" t="s">
        <v>68</v>
      </c>
      <c r="T55" s="5" t="s">
        <v>69</v>
      </c>
    </row>
    <row r="56" spans="1:20" x14ac:dyDescent="0.2">
      <c r="A56" s="8">
        <v>6</v>
      </c>
      <c r="B56" s="97"/>
      <c r="C56" s="98" t="s">
        <v>318</v>
      </c>
      <c r="D56" s="24"/>
      <c r="E56" s="24"/>
      <c r="F56" s="24"/>
      <c r="G56" s="17"/>
      <c r="H56" s="25"/>
      <c r="I56" s="17"/>
      <c r="J56" s="25"/>
      <c r="K56" s="25"/>
      <c r="L56" s="25"/>
      <c r="M56" s="72">
        <f>SUM(M50:M55)</f>
        <v>0</v>
      </c>
      <c r="N56" s="72">
        <f>SUM(N50:N55)</f>
        <v>0</v>
      </c>
      <c r="O56" s="20"/>
      <c r="P56" s="20"/>
      <c r="Q56" s="20"/>
      <c r="R56" s="20"/>
      <c r="S56" s="20"/>
      <c r="T56" s="20"/>
    </row>
    <row r="57" spans="1:20" ht="89.25" x14ac:dyDescent="0.2">
      <c r="A57" s="7">
        <v>7</v>
      </c>
      <c r="B57" s="16" t="s">
        <v>383</v>
      </c>
      <c r="C57" s="61" t="s">
        <v>183</v>
      </c>
      <c r="D57" s="23" t="s">
        <v>2</v>
      </c>
      <c r="E57" s="23" t="s">
        <v>6</v>
      </c>
      <c r="F57" s="19" t="s">
        <v>255</v>
      </c>
      <c r="G57" s="41"/>
      <c r="H57" s="66"/>
      <c r="I57" s="14"/>
      <c r="J57" s="66"/>
      <c r="K57" s="66"/>
      <c r="L57" s="66"/>
      <c r="M57" s="95">
        <f t="shared" ref="M57" si="16">E57*H57</f>
        <v>0</v>
      </c>
      <c r="N57" s="95">
        <f t="shared" ref="N57" si="17">E57*J57</f>
        <v>0</v>
      </c>
      <c r="O57" s="5"/>
      <c r="P57" s="5"/>
      <c r="Q57" s="5"/>
      <c r="R57" s="5"/>
      <c r="S57" s="5" t="s">
        <v>232</v>
      </c>
      <c r="T57" s="5" t="s">
        <v>69</v>
      </c>
    </row>
    <row r="58" spans="1:20" x14ac:dyDescent="0.2">
      <c r="A58" s="8">
        <v>7</v>
      </c>
      <c r="B58" s="97"/>
      <c r="C58" s="98" t="s">
        <v>319</v>
      </c>
      <c r="D58" s="24"/>
      <c r="E58" s="24"/>
      <c r="F58" s="24"/>
      <c r="G58" s="17"/>
      <c r="H58" s="25"/>
      <c r="I58" s="17"/>
      <c r="J58" s="25"/>
      <c r="K58" s="25"/>
      <c r="L58" s="25"/>
      <c r="M58" s="72">
        <f t="shared" ref="M58:N58" si="18">SUM(M57)</f>
        <v>0</v>
      </c>
      <c r="N58" s="72">
        <f t="shared" si="18"/>
        <v>0</v>
      </c>
      <c r="O58" s="17"/>
      <c r="P58" s="17"/>
      <c r="Q58" s="17"/>
      <c r="R58" s="17"/>
      <c r="S58" s="20"/>
      <c r="T58" s="20"/>
    </row>
    <row r="59" spans="1:20" ht="267.75" x14ac:dyDescent="0.2">
      <c r="A59" s="101" t="s">
        <v>10</v>
      </c>
      <c r="B59" s="16" t="s">
        <v>384</v>
      </c>
      <c r="C59" s="61" t="s">
        <v>203</v>
      </c>
      <c r="D59" s="19" t="s">
        <v>238</v>
      </c>
      <c r="E59" s="19" t="s">
        <v>12</v>
      </c>
      <c r="F59" s="19" t="s">
        <v>255</v>
      </c>
      <c r="G59" s="14"/>
      <c r="H59" s="22"/>
      <c r="I59" s="14"/>
      <c r="J59" s="22"/>
      <c r="K59" s="22"/>
      <c r="L59" s="22"/>
      <c r="M59" s="95">
        <f t="shared" ref="M59:M64" si="19">E59*H59</f>
        <v>0</v>
      </c>
      <c r="N59" s="95">
        <f t="shared" ref="N59:N64" si="20">E59*J59</f>
        <v>0</v>
      </c>
      <c r="O59" s="5"/>
      <c r="P59" s="5"/>
      <c r="Q59" s="5"/>
      <c r="R59" s="5"/>
      <c r="S59" s="5" t="s">
        <v>68</v>
      </c>
      <c r="T59" s="5" t="s">
        <v>69</v>
      </c>
    </row>
    <row r="60" spans="1:20" ht="267.75" x14ac:dyDescent="0.2">
      <c r="A60" s="101" t="s">
        <v>10</v>
      </c>
      <c r="B60" s="16" t="s">
        <v>385</v>
      </c>
      <c r="C60" s="61" t="s">
        <v>204</v>
      </c>
      <c r="D60" s="19" t="s">
        <v>238</v>
      </c>
      <c r="E60" s="19" t="s">
        <v>12</v>
      </c>
      <c r="F60" s="19" t="s">
        <v>255</v>
      </c>
      <c r="G60" s="14"/>
      <c r="H60" s="22"/>
      <c r="I60" s="14"/>
      <c r="J60" s="22"/>
      <c r="K60" s="22"/>
      <c r="L60" s="22"/>
      <c r="M60" s="95">
        <f t="shared" si="19"/>
        <v>0</v>
      </c>
      <c r="N60" s="95">
        <f t="shared" si="20"/>
        <v>0</v>
      </c>
      <c r="O60" s="5"/>
      <c r="P60" s="5"/>
      <c r="Q60" s="5"/>
      <c r="R60" s="5"/>
      <c r="S60" s="5" t="s">
        <v>68</v>
      </c>
      <c r="T60" s="5" t="s">
        <v>69</v>
      </c>
    </row>
    <row r="61" spans="1:20" ht="267.75" x14ac:dyDescent="0.2">
      <c r="A61" s="101" t="s">
        <v>10</v>
      </c>
      <c r="B61" s="16" t="s">
        <v>386</v>
      </c>
      <c r="C61" s="61" t="s">
        <v>205</v>
      </c>
      <c r="D61" s="19" t="s">
        <v>12</v>
      </c>
      <c r="E61" s="19" t="s">
        <v>8</v>
      </c>
      <c r="F61" s="19" t="s">
        <v>255</v>
      </c>
      <c r="G61" s="14"/>
      <c r="H61" s="22"/>
      <c r="I61" s="14"/>
      <c r="J61" s="22"/>
      <c r="K61" s="22"/>
      <c r="L61" s="22"/>
      <c r="M61" s="95">
        <f t="shared" si="19"/>
        <v>0</v>
      </c>
      <c r="N61" s="95">
        <f t="shared" si="20"/>
        <v>0</v>
      </c>
      <c r="O61" s="5"/>
      <c r="P61" s="5"/>
      <c r="Q61" s="5"/>
      <c r="R61" s="5"/>
      <c r="S61" s="5" t="s">
        <v>68</v>
      </c>
      <c r="T61" s="5" t="s">
        <v>69</v>
      </c>
    </row>
    <row r="62" spans="1:20" ht="267.75" x14ac:dyDescent="0.2">
      <c r="A62" s="101" t="s">
        <v>10</v>
      </c>
      <c r="B62" s="16" t="s">
        <v>387</v>
      </c>
      <c r="C62" s="61" t="s">
        <v>206</v>
      </c>
      <c r="D62" s="19" t="s">
        <v>12</v>
      </c>
      <c r="E62" s="19" t="s">
        <v>8</v>
      </c>
      <c r="F62" s="19" t="s">
        <v>255</v>
      </c>
      <c r="G62" s="14"/>
      <c r="H62" s="22"/>
      <c r="I62" s="14"/>
      <c r="J62" s="22"/>
      <c r="K62" s="22"/>
      <c r="L62" s="22"/>
      <c r="M62" s="95">
        <f t="shared" si="19"/>
        <v>0</v>
      </c>
      <c r="N62" s="95">
        <f t="shared" si="20"/>
        <v>0</v>
      </c>
      <c r="O62" s="5"/>
      <c r="P62" s="5"/>
      <c r="Q62" s="5"/>
      <c r="R62" s="5"/>
      <c r="S62" s="5" t="s">
        <v>68</v>
      </c>
      <c r="T62" s="5" t="s">
        <v>69</v>
      </c>
    </row>
    <row r="63" spans="1:20" ht="267.75" x14ac:dyDescent="0.2">
      <c r="A63" s="101" t="s">
        <v>10</v>
      </c>
      <c r="B63" s="16" t="s">
        <v>388</v>
      </c>
      <c r="C63" s="61" t="s">
        <v>207</v>
      </c>
      <c r="D63" s="19" t="s">
        <v>239</v>
      </c>
      <c r="E63" s="19" t="s">
        <v>10</v>
      </c>
      <c r="F63" s="19" t="s">
        <v>255</v>
      </c>
      <c r="G63" s="14"/>
      <c r="H63" s="22"/>
      <c r="I63" s="14"/>
      <c r="J63" s="22"/>
      <c r="K63" s="22"/>
      <c r="L63" s="22"/>
      <c r="M63" s="95">
        <f t="shared" si="19"/>
        <v>0</v>
      </c>
      <c r="N63" s="95">
        <f t="shared" si="20"/>
        <v>0</v>
      </c>
      <c r="O63" s="5"/>
      <c r="P63" s="5"/>
      <c r="Q63" s="5"/>
      <c r="R63" s="5"/>
      <c r="S63" s="5" t="s">
        <v>68</v>
      </c>
      <c r="T63" s="5" t="s">
        <v>69</v>
      </c>
    </row>
    <row r="64" spans="1:20" ht="267.75" x14ac:dyDescent="0.2">
      <c r="A64" s="101" t="s">
        <v>10</v>
      </c>
      <c r="B64" s="16" t="s">
        <v>389</v>
      </c>
      <c r="C64" s="61" t="s">
        <v>208</v>
      </c>
      <c r="D64" s="19" t="s">
        <v>239</v>
      </c>
      <c r="E64" s="19" t="s">
        <v>10</v>
      </c>
      <c r="F64" s="19" t="s">
        <v>255</v>
      </c>
      <c r="G64" s="14"/>
      <c r="H64" s="22"/>
      <c r="I64" s="14"/>
      <c r="J64" s="22"/>
      <c r="K64" s="22"/>
      <c r="L64" s="22"/>
      <c r="M64" s="95">
        <f t="shared" si="19"/>
        <v>0</v>
      </c>
      <c r="N64" s="95">
        <f t="shared" si="20"/>
        <v>0</v>
      </c>
      <c r="O64" s="5"/>
      <c r="P64" s="5"/>
      <c r="Q64" s="5"/>
      <c r="R64" s="5"/>
      <c r="S64" s="5" t="s">
        <v>68</v>
      </c>
      <c r="T64" s="5" t="s">
        <v>69</v>
      </c>
    </row>
    <row r="65" spans="1:20" x14ac:dyDescent="0.2">
      <c r="A65" s="96">
        <v>8</v>
      </c>
      <c r="B65" s="97"/>
      <c r="C65" s="98" t="s">
        <v>326</v>
      </c>
      <c r="D65" s="97"/>
      <c r="E65" s="97"/>
      <c r="F65" s="97"/>
      <c r="G65" s="17"/>
      <c r="H65" s="25"/>
      <c r="I65" s="17"/>
      <c r="J65" s="25"/>
      <c r="K65" s="25"/>
      <c r="L65" s="25"/>
      <c r="M65" s="72">
        <f t="shared" ref="M65:N65" si="21">SUM(M59:M64)</f>
        <v>0</v>
      </c>
      <c r="N65" s="72">
        <f t="shared" si="21"/>
        <v>0</v>
      </c>
      <c r="O65" s="17"/>
      <c r="P65" s="17"/>
      <c r="Q65" s="17"/>
      <c r="R65" s="17"/>
      <c r="S65" s="17"/>
      <c r="T65" s="20"/>
    </row>
    <row r="66" spans="1:20" ht="191.25" x14ac:dyDescent="0.2">
      <c r="A66" s="84">
        <v>9</v>
      </c>
      <c r="B66" s="16" t="s">
        <v>390</v>
      </c>
      <c r="C66" s="61" t="s">
        <v>194</v>
      </c>
      <c r="D66" s="19" t="s">
        <v>10</v>
      </c>
      <c r="E66" s="19" t="s">
        <v>427</v>
      </c>
      <c r="F66" s="19" t="s">
        <v>255</v>
      </c>
      <c r="G66" s="42"/>
      <c r="H66" s="22"/>
      <c r="I66" s="14"/>
      <c r="J66" s="22"/>
      <c r="K66" s="22"/>
      <c r="L66" s="22"/>
      <c r="M66" s="95">
        <f t="shared" ref="M66:M70" si="22">E66*H66</f>
        <v>0</v>
      </c>
      <c r="N66" s="95">
        <f t="shared" ref="N66:N70" si="23">E66*J66</f>
        <v>0</v>
      </c>
      <c r="O66" s="5"/>
      <c r="P66" s="5"/>
      <c r="Q66" s="5"/>
      <c r="R66" s="5"/>
      <c r="S66" s="5" t="s">
        <v>68</v>
      </c>
      <c r="T66" s="5" t="s">
        <v>69</v>
      </c>
    </row>
    <row r="67" spans="1:20" ht="191.25" x14ac:dyDescent="0.2">
      <c r="A67" s="84">
        <v>9</v>
      </c>
      <c r="B67" s="16" t="s">
        <v>391</v>
      </c>
      <c r="C67" s="61" t="s">
        <v>195</v>
      </c>
      <c r="D67" s="19" t="s">
        <v>10</v>
      </c>
      <c r="E67" s="19" t="s">
        <v>427</v>
      </c>
      <c r="F67" s="19" t="s">
        <v>255</v>
      </c>
      <c r="G67" s="42"/>
      <c r="H67" s="22"/>
      <c r="I67" s="14"/>
      <c r="J67" s="22"/>
      <c r="K67" s="22"/>
      <c r="L67" s="22"/>
      <c r="M67" s="95">
        <f t="shared" si="22"/>
        <v>0</v>
      </c>
      <c r="N67" s="95">
        <f t="shared" si="23"/>
        <v>0</v>
      </c>
      <c r="O67" s="5"/>
      <c r="P67" s="5"/>
      <c r="Q67" s="5"/>
      <c r="R67" s="5"/>
      <c r="S67" s="5" t="s">
        <v>68</v>
      </c>
      <c r="T67" s="5" t="s">
        <v>69</v>
      </c>
    </row>
    <row r="68" spans="1:20" ht="191.25" x14ac:dyDescent="0.2">
      <c r="A68" s="84">
        <v>9</v>
      </c>
      <c r="B68" s="16" t="s">
        <v>392</v>
      </c>
      <c r="C68" s="61" t="s">
        <v>196</v>
      </c>
      <c r="D68" s="19" t="s">
        <v>3</v>
      </c>
      <c r="E68" s="19" t="s">
        <v>239</v>
      </c>
      <c r="F68" s="19" t="s">
        <v>255</v>
      </c>
      <c r="G68" s="42"/>
      <c r="H68" s="22"/>
      <c r="I68" s="14"/>
      <c r="J68" s="22"/>
      <c r="K68" s="22"/>
      <c r="L68" s="22"/>
      <c r="M68" s="95">
        <f t="shared" si="22"/>
        <v>0</v>
      </c>
      <c r="N68" s="95">
        <f t="shared" si="23"/>
        <v>0</v>
      </c>
      <c r="O68" s="5"/>
      <c r="P68" s="5"/>
      <c r="Q68" s="5"/>
      <c r="R68" s="5"/>
      <c r="S68" s="5" t="s">
        <v>68</v>
      </c>
      <c r="T68" s="5" t="s">
        <v>69</v>
      </c>
    </row>
    <row r="69" spans="1:20" ht="191.25" x14ac:dyDescent="0.2">
      <c r="A69" s="84">
        <v>9</v>
      </c>
      <c r="B69" s="16" t="s">
        <v>393</v>
      </c>
      <c r="C69" s="61" t="s">
        <v>197</v>
      </c>
      <c r="D69" s="19" t="s">
        <v>3</v>
      </c>
      <c r="E69" s="19" t="s">
        <v>239</v>
      </c>
      <c r="F69" s="19" t="s">
        <v>255</v>
      </c>
      <c r="G69" s="42"/>
      <c r="H69" s="22"/>
      <c r="I69" s="14"/>
      <c r="J69" s="22"/>
      <c r="K69" s="22"/>
      <c r="L69" s="22"/>
      <c r="M69" s="95">
        <f t="shared" si="22"/>
        <v>0</v>
      </c>
      <c r="N69" s="95">
        <f t="shared" si="23"/>
        <v>0</v>
      </c>
      <c r="O69" s="5"/>
      <c r="P69" s="5"/>
      <c r="Q69" s="5"/>
      <c r="R69" s="5"/>
      <c r="S69" s="5" t="s">
        <v>68</v>
      </c>
      <c r="T69" s="5" t="s">
        <v>69</v>
      </c>
    </row>
    <row r="70" spans="1:20" ht="191.25" x14ac:dyDescent="0.2">
      <c r="A70" s="84">
        <v>9</v>
      </c>
      <c r="B70" s="16" t="s">
        <v>394</v>
      </c>
      <c r="C70" s="61" t="s">
        <v>198</v>
      </c>
      <c r="D70" s="19" t="s">
        <v>3</v>
      </c>
      <c r="E70" s="19" t="s">
        <v>239</v>
      </c>
      <c r="F70" s="19" t="s">
        <v>255</v>
      </c>
      <c r="G70" s="42"/>
      <c r="H70" s="22"/>
      <c r="I70" s="14"/>
      <c r="J70" s="22"/>
      <c r="K70" s="22"/>
      <c r="L70" s="22"/>
      <c r="M70" s="95">
        <f t="shared" si="22"/>
        <v>0</v>
      </c>
      <c r="N70" s="95">
        <f t="shared" si="23"/>
        <v>0</v>
      </c>
      <c r="O70" s="5"/>
      <c r="P70" s="5"/>
      <c r="Q70" s="5"/>
      <c r="R70" s="5"/>
      <c r="S70" s="5" t="s">
        <v>68</v>
      </c>
      <c r="T70" s="5" t="s">
        <v>69</v>
      </c>
    </row>
    <row r="71" spans="1:20" x14ac:dyDescent="0.2">
      <c r="A71" s="96">
        <v>9</v>
      </c>
      <c r="B71" s="97"/>
      <c r="C71" s="98" t="s">
        <v>327</v>
      </c>
      <c r="D71" s="97"/>
      <c r="E71" s="97"/>
      <c r="F71" s="97"/>
      <c r="G71" s="17"/>
      <c r="H71" s="25"/>
      <c r="I71" s="17"/>
      <c r="J71" s="25"/>
      <c r="K71" s="25"/>
      <c r="L71" s="25"/>
      <c r="M71" s="72">
        <f t="shared" ref="M71:N71" si="24">SUM(M66:M70)</f>
        <v>0</v>
      </c>
      <c r="N71" s="72">
        <f t="shared" si="24"/>
        <v>0</v>
      </c>
      <c r="O71" s="17"/>
      <c r="P71" s="17"/>
      <c r="Q71" s="17"/>
      <c r="R71" s="17"/>
      <c r="S71" s="17"/>
      <c r="T71" s="20"/>
    </row>
    <row r="72" spans="1:20" ht="89.25" x14ac:dyDescent="0.2">
      <c r="A72" s="84">
        <v>10</v>
      </c>
      <c r="B72" s="16" t="s">
        <v>395</v>
      </c>
      <c r="C72" s="62" t="s">
        <v>240</v>
      </c>
      <c r="D72" s="19" t="s">
        <v>10</v>
      </c>
      <c r="E72" s="19" t="s">
        <v>427</v>
      </c>
      <c r="F72" s="19" t="s">
        <v>255</v>
      </c>
      <c r="G72" s="14"/>
      <c r="H72" s="22"/>
      <c r="I72" s="14"/>
      <c r="J72" s="21"/>
      <c r="K72" s="21"/>
      <c r="L72" s="21"/>
      <c r="M72" s="85">
        <f t="shared" ref="M72:M75" si="25">E72*H72</f>
        <v>0</v>
      </c>
      <c r="N72" s="85">
        <f t="shared" ref="N72:N75" si="26">E72*J72</f>
        <v>0</v>
      </c>
      <c r="O72" s="14"/>
      <c r="P72" s="14"/>
      <c r="Q72" s="14"/>
      <c r="R72" s="14"/>
      <c r="S72" s="5" t="s">
        <v>68</v>
      </c>
      <c r="T72" s="5" t="s">
        <v>69</v>
      </c>
    </row>
    <row r="73" spans="1:20" ht="89.25" x14ac:dyDescent="0.2">
      <c r="A73" s="84">
        <v>10</v>
      </c>
      <c r="B73" s="16" t="s">
        <v>396</v>
      </c>
      <c r="C73" s="62" t="s">
        <v>241</v>
      </c>
      <c r="D73" s="19" t="s">
        <v>12</v>
      </c>
      <c r="E73" s="19" t="s">
        <v>8</v>
      </c>
      <c r="F73" s="19" t="s">
        <v>255</v>
      </c>
      <c r="G73" s="14"/>
      <c r="H73" s="22"/>
      <c r="I73" s="14"/>
      <c r="J73" s="21"/>
      <c r="K73" s="21"/>
      <c r="L73" s="21"/>
      <c r="M73" s="85">
        <f t="shared" si="25"/>
        <v>0</v>
      </c>
      <c r="N73" s="85">
        <f t="shared" si="26"/>
        <v>0</v>
      </c>
      <c r="O73" s="14"/>
      <c r="P73" s="14"/>
      <c r="Q73" s="14"/>
      <c r="R73" s="14"/>
      <c r="S73" s="5" t="s">
        <v>68</v>
      </c>
      <c r="T73" s="5" t="s">
        <v>69</v>
      </c>
    </row>
    <row r="74" spans="1:20" ht="89.25" x14ac:dyDescent="0.2">
      <c r="A74" s="84">
        <v>10</v>
      </c>
      <c r="B74" s="16" t="s">
        <v>397</v>
      </c>
      <c r="C74" s="62" t="s">
        <v>242</v>
      </c>
      <c r="D74" s="19" t="s">
        <v>12</v>
      </c>
      <c r="E74" s="19" t="s">
        <v>8</v>
      </c>
      <c r="F74" s="19" t="s">
        <v>255</v>
      </c>
      <c r="G74" s="14"/>
      <c r="H74" s="22"/>
      <c r="I74" s="14"/>
      <c r="J74" s="21"/>
      <c r="K74" s="21"/>
      <c r="L74" s="21"/>
      <c r="M74" s="85">
        <f t="shared" si="25"/>
        <v>0</v>
      </c>
      <c r="N74" s="85">
        <f t="shared" si="26"/>
        <v>0</v>
      </c>
      <c r="O74" s="14"/>
      <c r="P74" s="14"/>
      <c r="Q74" s="14"/>
      <c r="R74" s="14"/>
      <c r="S74" s="5" t="s">
        <v>68</v>
      </c>
      <c r="T74" s="5" t="s">
        <v>69</v>
      </c>
    </row>
    <row r="75" spans="1:20" ht="89.25" x14ac:dyDescent="0.2">
      <c r="A75" s="84">
        <v>10</v>
      </c>
      <c r="B75" s="16" t="s">
        <v>398</v>
      </c>
      <c r="C75" s="62" t="s">
        <v>243</v>
      </c>
      <c r="D75" s="19" t="s">
        <v>10</v>
      </c>
      <c r="E75" s="19" t="s">
        <v>427</v>
      </c>
      <c r="F75" s="19" t="s">
        <v>255</v>
      </c>
      <c r="G75" s="14"/>
      <c r="H75" s="22"/>
      <c r="I75" s="14"/>
      <c r="J75" s="21"/>
      <c r="K75" s="21"/>
      <c r="L75" s="21"/>
      <c r="M75" s="85">
        <f t="shared" si="25"/>
        <v>0</v>
      </c>
      <c r="N75" s="85">
        <f t="shared" si="26"/>
        <v>0</v>
      </c>
      <c r="O75" s="14"/>
      <c r="P75" s="14"/>
      <c r="Q75" s="14"/>
      <c r="R75" s="14"/>
      <c r="S75" s="5" t="s">
        <v>68</v>
      </c>
      <c r="T75" s="5" t="s">
        <v>69</v>
      </c>
    </row>
    <row r="76" spans="1:20" x14ac:dyDescent="0.2">
      <c r="A76" s="96">
        <v>10</v>
      </c>
      <c r="B76" s="97"/>
      <c r="C76" s="98" t="s">
        <v>328</v>
      </c>
      <c r="D76" s="97"/>
      <c r="E76" s="97"/>
      <c r="F76" s="97"/>
      <c r="G76" s="17"/>
      <c r="H76" s="25"/>
      <c r="I76" s="17"/>
      <c r="J76" s="25"/>
      <c r="K76" s="25"/>
      <c r="L76" s="25"/>
      <c r="M76" s="72">
        <f t="shared" ref="M76:N76" si="27">SUM(M72:M75)</f>
        <v>0</v>
      </c>
      <c r="N76" s="72">
        <f t="shared" si="27"/>
        <v>0</v>
      </c>
      <c r="O76" s="17"/>
      <c r="P76" s="17"/>
      <c r="Q76" s="17"/>
      <c r="R76" s="17"/>
      <c r="S76" s="17"/>
      <c r="T76" s="20"/>
    </row>
    <row r="77" spans="1:20" ht="165.75" x14ac:dyDescent="0.2">
      <c r="A77" s="84">
        <v>11</v>
      </c>
      <c r="B77" s="16" t="s">
        <v>399</v>
      </c>
      <c r="C77" s="61" t="s">
        <v>149</v>
      </c>
      <c r="D77" s="19" t="s">
        <v>3</v>
      </c>
      <c r="E77" s="19" t="s">
        <v>239</v>
      </c>
      <c r="F77" s="19" t="s">
        <v>255</v>
      </c>
      <c r="G77" s="43"/>
      <c r="H77" s="67"/>
      <c r="I77" s="43"/>
      <c r="J77" s="67"/>
      <c r="K77" s="67"/>
      <c r="L77" s="67"/>
      <c r="M77" s="95">
        <f t="shared" ref="M77:M88" si="28">E77*H77</f>
        <v>0</v>
      </c>
      <c r="N77" s="95">
        <f t="shared" ref="N77:N88" si="29">E77*J77</f>
        <v>0</v>
      </c>
      <c r="O77" s="5"/>
      <c r="P77" s="5"/>
      <c r="Q77" s="5"/>
      <c r="R77" s="5"/>
      <c r="S77" s="5" t="s">
        <v>68</v>
      </c>
      <c r="T77" s="5" t="s">
        <v>69</v>
      </c>
    </row>
    <row r="78" spans="1:20" ht="165.75" x14ac:dyDescent="0.2">
      <c r="A78" s="84">
        <v>11</v>
      </c>
      <c r="B78" s="16" t="s">
        <v>400</v>
      </c>
      <c r="C78" s="61" t="s">
        <v>150</v>
      </c>
      <c r="D78" s="19" t="s">
        <v>3</v>
      </c>
      <c r="E78" s="19" t="s">
        <v>239</v>
      </c>
      <c r="F78" s="19" t="s">
        <v>255</v>
      </c>
      <c r="G78" s="43"/>
      <c r="H78" s="67"/>
      <c r="I78" s="43"/>
      <c r="J78" s="67"/>
      <c r="K78" s="67"/>
      <c r="L78" s="67"/>
      <c r="M78" s="95">
        <f t="shared" si="28"/>
        <v>0</v>
      </c>
      <c r="N78" s="95">
        <f t="shared" si="29"/>
        <v>0</v>
      </c>
      <c r="O78" s="5"/>
      <c r="P78" s="5"/>
      <c r="Q78" s="5"/>
      <c r="R78" s="5"/>
      <c r="S78" s="5" t="s">
        <v>68</v>
      </c>
      <c r="T78" s="5" t="s">
        <v>69</v>
      </c>
    </row>
    <row r="79" spans="1:20" ht="165.75" x14ac:dyDescent="0.2">
      <c r="A79" s="84">
        <v>11</v>
      </c>
      <c r="B79" s="16" t="s">
        <v>401</v>
      </c>
      <c r="C79" s="61" t="s">
        <v>151</v>
      </c>
      <c r="D79" s="19" t="s">
        <v>3</v>
      </c>
      <c r="E79" s="19" t="s">
        <v>239</v>
      </c>
      <c r="F79" s="19" t="s">
        <v>255</v>
      </c>
      <c r="G79" s="43"/>
      <c r="H79" s="67"/>
      <c r="I79" s="43"/>
      <c r="J79" s="67"/>
      <c r="K79" s="67"/>
      <c r="L79" s="67"/>
      <c r="M79" s="95">
        <f t="shared" si="28"/>
        <v>0</v>
      </c>
      <c r="N79" s="95">
        <f t="shared" si="29"/>
        <v>0</v>
      </c>
      <c r="O79" s="5"/>
      <c r="P79" s="5"/>
      <c r="Q79" s="5"/>
      <c r="R79" s="5"/>
      <c r="S79" s="5" t="s">
        <v>68</v>
      </c>
      <c r="T79" s="5" t="s">
        <v>69</v>
      </c>
    </row>
    <row r="80" spans="1:20" ht="165.75" x14ac:dyDescent="0.2">
      <c r="A80" s="84">
        <v>11</v>
      </c>
      <c r="B80" s="16" t="s">
        <v>402</v>
      </c>
      <c r="C80" s="61" t="s">
        <v>152</v>
      </c>
      <c r="D80" s="19" t="s">
        <v>3</v>
      </c>
      <c r="E80" s="19" t="s">
        <v>239</v>
      </c>
      <c r="F80" s="19" t="s">
        <v>255</v>
      </c>
      <c r="G80" s="43"/>
      <c r="H80" s="67"/>
      <c r="I80" s="43"/>
      <c r="J80" s="67"/>
      <c r="K80" s="67"/>
      <c r="L80" s="67"/>
      <c r="M80" s="95">
        <f t="shared" si="28"/>
        <v>0</v>
      </c>
      <c r="N80" s="95">
        <f t="shared" si="29"/>
        <v>0</v>
      </c>
      <c r="O80" s="5"/>
      <c r="P80" s="5"/>
      <c r="Q80" s="5"/>
      <c r="R80" s="5"/>
      <c r="S80" s="5" t="s">
        <v>68</v>
      </c>
      <c r="T80" s="5" t="s">
        <v>69</v>
      </c>
    </row>
    <row r="81" spans="1:20" ht="165.75" x14ac:dyDescent="0.2">
      <c r="A81" s="84">
        <v>11</v>
      </c>
      <c r="B81" s="16" t="s">
        <v>403</v>
      </c>
      <c r="C81" s="61" t="s">
        <v>153</v>
      </c>
      <c r="D81" s="19" t="s">
        <v>3</v>
      </c>
      <c r="E81" s="19" t="s">
        <v>239</v>
      </c>
      <c r="F81" s="19" t="s">
        <v>255</v>
      </c>
      <c r="G81" s="43"/>
      <c r="H81" s="67"/>
      <c r="I81" s="43"/>
      <c r="J81" s="67"/>
      <c r="K81" s="67"/>
      <c r="L81" s="67"/>
      <c r="M81" s="95">
        <f t="shared" si="28"/>
        <v>0</v>
      </c>
      <c r="N81" s="95">
        <f t="shared" si="29"/>
        <v>0</v>
      </c>
      <c r="O81" s="5"/>
      <c r="P81" s="5"/>
      <c r="Q81" s="5"/>
      <c r="R81" s="5"/>
      <c r="S81" s="5" t="s">
        <v>68</v>
      </c>
      <c r="T81" s="5" t="s">
        <v>69</v>
      </c>
    </row>
    <row r="82" spans="1:20" ht="165.75" x14ac:dyDescent="0.2">
      <c r="A82" s="84">
        <v>11</v>
      </c>
      <c r="B82" s="16" t="s">
        <v>404</v>
      </c>
      <c r="C82" s="61" t="s">
        <v>154</v>
      </c>
      <c r="D82" s="19" t="s">
        <v>3</v>
      </c>
      <c r="E82" s="19" t="s">
        <v>239</v>
      </c>
      <c r="F82" s="19" t="s">
        <v>255</v>
      </c>
      <c r="G82" s="43"/>
      <c r="H82" s="67"/>
      <c r="I82" s="43"/>
      <c r="J82" s="67"/>
      <c r="K82" s="67"/>
      <c r="L82" s="67"/>
      <c r="M82" s="95">
        <f t="shared" si="28"/>
        <v>0</v>
      </c>
      <c r="N82" s="95">
        <f t="shared" si="29"/>
        <v>0</v>
      </c>
      <c r="O82" s="5"/>
      <c r="P82" s="5"/>
      <c r="Q82" s="5"/>
      <c r="R82" s="5"/>
      <c r="S82" s="5" t="s">
        <v>68</v>
      </c>
      <c r="T82" s="5" t="s">
        <v>69</v>
      </c>
    </row>
    <row r="83" spans="1:20" ht="165.75" x14ac:dyDescent="0.2">
      <c r="A83" s="84">
        <v>11</v>
      </c>
      <c r="B83" s="16" t="s">
        <v>405</v>
      </c>
      <c r="C83" s="61" t="s">
        <v>155</v>
      </c>
      <c r="D83" s="19" t="s">
        <v>239</v>
      </c>
      <c r="E83" s="19" t="s">
        <v>10</v>
      </c>
      <c r="F83" s="19" t="s">
        <v>255</v>
      </c>
      <c r="G83" s="43"/>
      <c r="H83" s="67"/>
      <c r="I83" s="43"/>
      <c r="J83" s="67"/>
      <c r="K83" s="67"/>
      <c r="L83" s="67"/>
      <c r="M83" s="95">
        <f t="shared" si="28"/>
        <v>0</v>
      </c>
      <c r="N83" s="95">
        <f t="shared" si="29"/>
        <v>0</v>
      </c>
      <c r="O83" s="5"/>
      <c r="P83" s="5"/>
      <c r="Q83" s="5"/>
      <c r="R83" s="5"/>
      <c r="S83" s="5" t="s">
        <v>68</v>
      </c>
      <c r="T83" s="5" t="s">
        <v>69</v>
      </c>
    </row>
    <row r="84" spans="1:20" ht="165.75" x14ac:dyDescent="0.2">
      <c r="A84" s="84">
        <v>11</v>
      </c>
      <c r="B84" s="16" t="s">
        <v>406</v>
      </c>
      <c r="C84" s="61" t="s">
        <v>156</v>
      </c>
      <c r="D84" s="19" t="s">
        <v>239</v>
      </c>
      <c r="E84" s="19" t="s">
        <v>10</v>
      </c>
      <c r="F84" s="19" t="s">
        <v>255</v>
      </c>
      <c r="G84" s="43"/>
      <c r="H84" s="67"/>
      <c r="I84" s="43"/>
      <c r="J84" s="67"/>
      <c r="K84" s="67"/>
      <c r="L84" s="67"/>
      <c r="M84" s="95">
        <f t="shared" si="28"/>
        <v>0</v>
      </c>
      <c r="N84" s="95">
        <f t="shared" si="29"/>
        <v>0</v>
      </c>
      <c r="O84" s="5"/>
      <c r="P84" s="5"/>
      <c r="Q84" s="5"/>
      <c r="R84" s="5"/>
      <c r="S84" s="5" t="s">
        <v>68</v>
      </c>
      <c r="T84" s="5" t="s">
        <v>69</v>
      </c>
    </row>
    <row r="85" spans="1:20" ht="165.75" x14ac:dyDescent="0.2">
      <c r="A85" s="84">
        <v>11</v>
      </c>
      <c r="B85" s="16" t="s">
        <v>407</v>
      </c>
      <c r="C85" s="61" t="s">
        <v>157</v>
      </c>
      <c r="D85" s="19" t="s">
        <v>239</v>
      </c>
      <c r="E85" s="19" t="s">
        <v>10</v>
      </c>
      <c r="F85" s="19" t="s">
        <v>255</v>
      </c>
      <c r="G85" s="43"/>
      <c r="H85" s="67"/>
      <c r="I85" s="43"/>
      <c r="J85" s="67"/>
      <c r="K85" s="67"/>
      <c r="L85" s="67"/>
      <c r="M85" s="95">
        <f t="shared" si="28"/>
        <v>0</v>
      </c>
      <c r="N85" s="95">
        <f t="shared" si="29"/>
        <v>0</v>
      </c>
      <c r="O85" s="5"/>
      <c r="P85" s="5"/>
      <c r="Q85" s="5"/>
      <c r="R85" s="5"/>
      <c r="S85" s="5" t="s">
        <v>68</v>
      </c>
      <c r="T85" s="5" t="s">
        <v>69</v>
      </c>
    </row>
    <row r="86" spans="1:20" ht="165.75" x14ac:dyDescent="0.2">
      <c r="A86" s="84">
        <v>11</v>
      </c>
      <c r="B86" s="16" t="s">
        <v>408</v>
      </c>
      <c r="C86" s="61" t="s">
        <v>158</v>
      </c>
      <c r="D86" s="19" t="s">
        <v>239</v>
      </c>
      <c r="E86" s="19" t="s">
        <v>10</v>
      </c>
      <c r="F86" s="19" t="s">
        <v>255</v>
      </c>
      <c r="G86" s="43"/>
      <c r="H86" s="67"/>
      <c r="I86" s="43"/>
      <c r="J86" s="67"/>
      <c r="K86" s="67"/>
      <c r="L86" s="67"/>
      <c r="M86" s="95">
        <f t="shared" si="28"/>
        <v>0</v>
      </c>
      <c r="N86" s="95">
        <f t="shared" si="29"/>
        <v>0</v>
      </c>
      <c r="O86" s="5"/>
      <c r="P86" s="5"/>
      <c r="Q86" s="5"/>
      <c r="R86" s="5"/>
      <c r="S86" s="5" t="s">
        <v>68</v>
      </c>
      <c r="T86" s="5" t="s">
        <v>69</v>
      </c>
    </row>
    <row r="87" spans="1:20" ht="165.75" x14ac:dyDescent="0.2">
      <c r="A87" s="84">
        <v>11</v>
      </c>
      <c r="B87" s="16" t="s">
        <v>409</v>
      </c>
      <c r="C87" s="61" t="s">
        <v>159</v>
      </c>
      <c r="D87" s="19" t="s">
        <v>239</v>
      </c>
      <c r="E87" s="19" t="s">
        <v>10</v>
      </c>
      <c r="F87" s="19" t="s">
        <v>255</v>
      </c>
      <c r="G87" s="43"/>
      <c r="H87" s="67"/>
      <c r="I87" s="43"/>
      <c r="J87" s="67"/>
      <c r="K87" s="67"/>
      <c r="L87" s="67"/>
      <c r="M87" s="95">
        <f t="shared" si="28"/>
        <v>0</v>
      </c>
      <c r="N87" s="95">
        <f t="shared" si="29"/>
        <v>0</v>
      </c>
      <c r="O87" s="5"/>
      <c r="P87" s="5"/>
      <c r="Q87" s="5"/>
      <c r="R87" s="5"/>
      <c r="S87" s="5" t="s">
        <v>68</v>
      </c>
      <c r="T87" s="5" t="s">
        <v>69</v>
      </c>
    </row>
    <row r="88" spans="1:20" ht="165.75" x14ac:dyDescent="0.2">
      <c r="A88" s="84">
        <v>11</v>
      </c>
      <c r="B88" s="16" t="s">
        <v>410</v>
      </c>
      <c r="C88" s="61" t="s">
        <v>160</v>
      </c>
      <c r="D88" s="19" t="s">
        <v>239</v>
      </c>
      <c r="E88" s="19" t="s">
        <v>10</v>
      </c>
      <c r="F88" s="19" t="s">
        <v>255</v>
      </c>
      <c r="G88" s="43"/>
      <c r="H88" s="67"/>
      <c r="I88" s="43"/>
      <c r="J88" s="67"/>
      <c r="K88" s="67"/>
      <c r="L88" s="67"/>
      <c r="M88" s="95">
        <f t="shared" si="28"/>
        <v>0</v>
      </c>
      <c r="N88" s="95">
        <f t="shared" si="29"/>
        <v>0</v>
      </c>
      <c r="O88" s="5"/>
      <c r="P88" s="5"/>
      <c r="Q88" s="5"/>
      <c r="R88" s="5"/>
      <c r="S88" s="5" t="s">
        <v>68</v>
      </c>
      <c r="T88" s="5" t="s">
        <v>69</v>
      </c>
    </row>
    <row r="89" spans="1:20" x14ac:dyDescent="0.2">
      <c r="A89" s="96">
        <v>11</v>
      </c>
      <c r="B89" s="97"/>
      <c r="C89" s="98" t="s">
        <v>329</v>
      </c>
      <c r="D89" s="97"/>
      <c r="E89" s="97"/>
      <c r="F89" s="97"/>
      <c r="G89" s="17"/>
      <c r="H89" s="25"/>
      <c r="I89" s="17"/>
      <c r="J89" s="25"/>
      <c r="K89" s="25"/>
      <c r="L89" s="25"/>
      <c r="M89" s="72">
        <f t="shared" ref="M89:N89" si="30">SUM(M77:M88)</f>
        <v>0</v>
      </c>
      <c r="N89" s="72">
        <f t="shared" si="30"/>
        <v>0</v>
      </c>
      <c r="O89" s="17"/>
      <c r="P89" s="17"/>
      <c r="Q89" s="17"/>
      <c r="R89" s="17"/>
      <c r="S89" s="17"/>
      <c r="T89" s="20"/>
    </row>
    <row r="90" spans="1:20" ht="204" x14ac:dyDescent="0.2">
      <c r="A90" s="84">
        <v>12</v>
      </c>
      <c r="B90" s="16" t="s">
        <v>411</v>
      </c>
      <c r="C90" s="61" t="s">
        <v>184</v>
      </c>
      <c r="D90" s="19" t="s">
        <v>3</v>
      </c>
      <c r="E90" s="19" t="s">
        <v>239</v>
      </c>
      <c r="F90" s="19" t="s">
        <v>255</v>
      </c>
      <c r="G90" s="44"/>
      <c r="H90" s="67"/>
      <c r="I90" s="14"/>
      <c r="J90" s="67"/>
      <c r="K90" s="67"/>
      <c r="L90" s="67"/>
      <c r="M90" s="95">
        <f t="shared" ref="M90:M99" si="31">E90*H90</f>
        <v>0</v>
      </c>
      <c r="N90" s="95">
        <f t="shared" ref="N90:N99" si="32">E90*J90</f>
        <v>0</v>
      </c>
      <c r="O90" s="5"/>
      <c r="P90" s="5"/>
      <c r="Q90" s="5"/>
      <c r="R90" s="5"/>
      <c r="S90" s="5" t="s">
        <v>68</v>
      </c>
      <c r="T90" s="5" t="s">
        <v>69</v>
      </c>
    </row>
    <row r="91" spans="1:20" ht="204" x14ac:dyDescent="0.2">
      <c r="A91" s="84">
        <v>12</v>
      </c>
      <c r="B91" s="16" t="s">
        <v>412</v>
      </c>
      <c r="C91" s="61" t="s">
        <v>186</v>
      </c>
      <c r="D91" s="19" t="s">
        <v>3</v>
      </c>
      <c r="E91" s="19" t="s">
        <v>239</v>
      </c>
      <c r="F91" s="19" t="s">
        <v>255</v>
      </c>
      <c r="G91" s="44"/>
      <c r="H91" s="67"/>
      <c r="I91" s="14"/>
      <c r="J91" s="67"/>
      <c r="K91" s="67"/>
      <c r="L91" s="67"/>
      <c r="M91" s="95">
        <f t="shared" si="31"/>
        <v>0</v>
      </c>
      <c r="N91" s="95">
        <f t="shared" si="32"/>
        <v>0</v>
      </c>
      <c r="O91" s="5"/>
      <c r="P91" s="5"/>
      <c r="Q91" s="5"/>
      <c r="R91" s="5"/>
      <c r="S91" s="5" t="s">
        <v>68</v>
      </c>
      <c r="T91" s="5" t="s">
        <v>69</v>
      </c>
    </row>
    <row r="92" spans="1:20" ht="204" x14ac:dyDescent="0.2">
      <c r="A92" s="84">
        <v>12</v>
      </c>
      <c r="B92" s="16" t="s">
        <v>413</v>
      </c>
      <c r="C92" s="61" t="s">
        <v>185</v>
      </c>
      <c r="D92" s="19" t="s">
        <v>3</v>
      </c>
      <c r="E92" s="19" t="s">
        <v>239</v>
      </c>
      <c r="F92" s="19" t="s">
        <v>255</v>
      </c>
      <c r="G92" s="44"/>
      <c r="H92" s="67"/>
      <c r="I92" s="14"/>
      <c r="J92" s="67"/>
      <c r="K92" s="67"/>
      <c r="L92" s="67"/>
      <c r="M92" s="95">
        <f t="shared" si="31"/>
        <v>0</v>
      </c>
      <c r="N92" s="95">
        <f t="shared" si="32"/>
        <v>0</v>
      </c>
      <c r="O92" s="5"/>
      <c r="P92" s="5"/>
      <c r="Q92" s="5"/>
      <c r="R92" s="5"/>
      <c r="S92" s="5" t="s">
        <v>68</v>
      </c>
      <c r="T92" s="5" t="s">
        <v>69</v>
      </c>
    </row>
    <row r="93" spans="1:20" ht="204" x14ac:dyDescent="0.2">
      <c r="A93" s="84">
        <v>12</v>
      </c>
      <c r="B93" s="16" t="s">
        <v>414</v>
      </c>
      <c r="C93" s="61" t="s">
        <v>187</v>
      </c>
      <c r="D93" s="19" t="s">
        <v>3</v>
      </c>
      <c r="E93" s="19" t="s">
        <v>239</v>
      </c>
      <c r="F93" s="19" t="s">
        <v>255</v>
      </c>
      <c r="G93" s="44"/>
      <c r="H93" s="67"/>
      <c r="I93" s="14"/>
      <c r="J93" s="67"/>
      <c r="K93" s="67"/>
      <c r="L93" s="67"/>
      <c r="M93" s="95">
        <f t="shared" si="31"/>
        <v>0</v>
      </c>
      <c r="N93" s="95">
        <f t="shared" si="32"/>
        <v>0</v>
      </c>
      <c r="O93" s="5"/>
      <c r="P93" s="5"/>
      <c r="Q93" s="5"/>
      <c r="R93" s="5"/>
      <c r="S93" s="5" t="s">
        <v>68</v>
      </c>
      <c r="T93" s="5" t="s">
        <v>69</v>
      </c>
    </row>
    <row r="94" spans="1:20" ht="204" x14ac:dyDescent="0.2">
      <c r="A94" s="84">
        <v>12</v>
      </c>
      <c r="B94" s="16" t="s">
        <v>415</v>
      </c>
      <c r="C94" s="61" t="s">
        <v>188</v>
      </c>
      <c r="D94" s="19" t="s">
        <v>3</v>
      </c>
      <c r="E94" s="19" t="s">
        <v>239</v>
      </c>
      <c r="F94" s="19" t="s">
        <v>255</v>
      </c>
      <c r="G94" s="44"/>
      <c r="H94" s="67"/>
      <c r="I94" s="14"/>
      <c r="J94" s="67"/>
      <c r="K94" s="67"/>
      <c r="L94" s="67"/>
      <c r="M94" s="95">
        <f t="shared" si="31"/>
        <v>0</v>
      </c>
      <c r="N94" s="95">
        <f t="shared" si="32"/>
        <v>0</v>
      </c>
      <c r="O94" s="5"/>
      <c r="P94" s="5"/>
      <c r="Q94" s="5"/>
      <c r="R94" s="5"/>
      <c r="S94" s="5" t="s">
        <v>68</v>
      </c>
      <c r="T94" s="5" t="s">
        <v>69</v>
      </c>
    </row>
    <row r="95" spans="1:20" ht="204" x14ac:dyDescent="0.2">
      <c r="A95" s="84">
        <v>12</v>
      </c>
      <c r="B95" s="16" t="s">
        <v>416</v>
      </c>
      <c r="C95" s="61" t="s">
        <v>189</v>
      </c>
      <c r="D95" s="19" t="s">
        <v>3</v>
      </c>
      <c r="E95" s="19" t="s">
        <v>239</v>
      </c>
      <c r="F95" s="19" t="s">
        <v>255</v>
      </c>
      <c r="G95" s="44"/>
      <c r="H95" s="67"/>
      <c r="I95" s="14"/>
      <c r="J95" s="67"/>
      <c r="K95" s="67"/>
      <c r="L95" s="67"/>
      <c r="M95" s="95">
        <f t="shared" si="31"/>
        <v>0</v>
      </c>
      <c r="N95" s="95">
        <f t="shared" si="32"/>
        <v>0</v>
      </c>
      <c r="O95" s="5"/>
      <c r="P95" s="5"/>
      <c r="Q95" s="5"/>
      <c r="R95" s="5"/>
      <c r="S95" s="5" t="s">
        <v>68</v>
      </c>
      <c r="T95" s="5" t="s">
        <v>69</v>
      </c>
    </row>
    <row r="96" spans="1:20" ht="204" x14ac:dyDescent="0.2">
      <c r="A96" s="84">
        <v>12</v>
      </c>
      <c r="B96" s="16" t="s">
        <v>417</v>
      </c>
      <c r="C96" s="61" t="s">
        <v>190</v>
      </c>
      <c r="D96" s="19" t="s">
        <v>3</v>
      </c>
      <c r="E96" s="19" t="s">
        <v>239</v>
      </c>
      <c r="F96" s="19" t="s">
        <v>255</v>
      </c>
      <c r="G96" s="44"/>
      <c r="H96" s="67"/>
      <c r="I96" s="14"/>
      <c r="J96" s="67"/>
      <c r="K96" s="67"/>
      <c r="L96" s="67"/>
      <c r="M96" s="95">
        <f t="shared" si="31"/>
        <v>0</v>
      </c>
      <c r="N96" s="95">
        <f t="shared" si="32"/>
        <v>0</v>
      </c>
      <c r="O96" s="5"/>
      <c r="P96" s="5"/>
      <c r="Q96" s="5"/>
      <c r="R96" s="5"/>
      <c r="S96" s="5" t="s">
        <v>68</v>
      </c>
      <c r="T96" s="5" t="s">
        <v>69</v>
      </c>
    </row>
    <row r="97" spans="1:20" ht="204" x14ac:dyDescent="0.2">
      <c r="A97" s="84">
        <v>12</v>
      </c>
      <c r="B97" s="16" t="s">
        <v>418</v>
      </c>
      <c r="C97" s="61" t="s">
        <v>191</v>
      </c>
      <c r="D97" s="19" t="s">
        <v>3</v>
      </c>
      <c r="E97" s="19" t="s">
        <v>239</v>
      </c>
      <c r="F97" s="19" t="s">
        <v>255</v>
      </c>
      <c r="G97" s="44"/>
      <c r="H97" s="67"/>
      <c r="I97" s="14"/>
      <c r="J97" s="67"/>
      <c r="K97" s="67"/>
      <c r="L97" s="67"/>
      <c r="M97" s="95">
        <f t="shared" si="31"/>
        <v>0</v>
      </c>
      <c r="N97" s="95">
        <f t="shared" si="32"/>
        <v>0</v>
      </c>
      <c r="O97" s="5"/>
      <c r="P97" s="5"/>
      <c r="Q97" s="5"/>
      <c r="R97" s="5"/>
      <c r="S97" s="5" t="s">
        <v>68</v>
      </c>
      <c r="T97" s="5" t="s">
        <v>69</v>
      </c>
    </row>
    <row r="98" spans="1:20" ht="204" x14ac:dyDescent="0.2">
      <c r="A98" s="84">
        <v>12</v>
      </c>
      <c r="B98" s="16" t="s">
        <v>419</v>
      </c>
      <c r="C98" s="61" t="s">
        <v>192</v>
      </c>
      <c r="D98" s="19" t="s">
        <v>3</v>
      </c>
      <c r="E98" s="19" t="s">
        <v>239</v>
      </c>
      <c r="F98" s="19" t="s">
        <v>255</v>
      </c>
      <c r="G98" s="44"/>
      <c r="H98" s="67"/>
      <c r="I98" s="14"/>
      <c r="J98" s="67"/>
      <c r="K98" s="67"/>
      <c r="L98" s="67"/>
      <c r="M98" s="95">
        <f t="shared" si="31"/>
        <v>0</v>
      </c>
      <c r="N98" s="95">
        <f t="shared" si="32"/>
        <v>0</v>
      </c>
      <c r="O98" s="5"/>
      <c r="P98" s="5"/>
      <c r="Q98" s="5"/>
      <c r="R98" s="5"/>
      <c r="S98" s="5" t="s">
        <v>68</v>
      </c>
      <c r="T98" s="5" t="s">
        <v>69</v>
      </c>
    </row>
    <row r="99" spans="1:20" ht="204" x14ac:dyDescent="0.2">
      <c r="A99" s="84">
        <v>12</v>
      </c>
      <c r="B99" s="16" t="s">
        <v>420</v>
      </c>
      <c r="C99" s="61" t="s">
        <v>193</v>
      </c>
      <c r="D99" s="19" t="s">
        <v>3</v>
      </c>
      <c r="E99" s="19" t="s">
        <v>239</v>
      </c>
      <c r="F99" s="19" t="s">
        <v>255</v>
      </c>
      <c r="G99" s="44"/>
      <c r="H99" s="67"/>
      <c r="I99" s="14"/>
      <c r="J99" s="67"/>
      <c r="K99" s="67"/>
      <c r="L99" s="67"/>
      <c r="M99" s="95">
        <f t="shared" si="31"/>
        <v>0</v>
      </c>
      <c r="N99" s="95">
        <f t="shared" si="32"/>
        <v>0</v>
      </c>
      <c r="O99" s="5"/>
      <c r="P99" s="5"/>
      <c r="Q99" s="5"/>
      <c r="R99" s="5"/>
      <c r="S99" s="5" t="s">
        <v>68</v>
      </c>
      <c r="T99" s="5" t="s">
        <v>69</v>
      </c>
    </row>
    <row r="100" spans="1:20" x14ac:dyDescent="0.2">
      <c r="A100" s="96">
        <v>12</v>
      </c>
      <c r="B100" s="97"/>
      <c r="C100" s="98" t="s">
        <v>330</v>
      </c>
      <c r="D100" s="97"/>
      <c r="E100" s="97"/>
      <c r="F100" s="97"/>
      <c r="G100" s="17"/>
      <c r="H100" s="25"/>
      <c r="I100" s="17"/>
      <c r="J100" s="25"/>
      <c r="K100" s="25"/>
      <c r="L100" s="25"/>
      <c r="M100" s="72">
        <f t="shared" ref="M100:N100" si="33">SUM(M90:M99)</f>
        <v>0</v>
      </c>
      <c r="N100" s="72">
        <f t="shared" si="33"/>
        <v>0</v>
      </c>
      <c r="O100" s="17"/>
      <c r="P100" s="17"/>
      <c r="Q100" s="17"/>
      <c r="R100" s="17"/>
      <c r="S100" s="17"/>
      <c r="T100" s="20"/>
    </row>
    <row r="101" spans="1:20" ht="280.5" x14ac:dyDescent="0.2">
      <c r="A101" s="99" t="s">
        <v>421</v>
      </c>
      <c r="B101" s="16" t="s">
        <v>422</v>
      </c>
      <c r="C101" s="62" t="s">
        <v>116</v>
      </c>
      <c r="D101" s="23" t="s">
        <v>249</v>
      </c>
      <c r="E101" s="23" t="s">
        <v>545</v>
      </c>
      <c r="F101" s="19" t="s">
        <v>255</v>
      </c>
      <c r="G101" s="102"/>
      <c r="H101" s="103"/>
      <c r="I101" s="14"/>
      <c r="J101" s="103"/>
      <c r="K101" s="103"/>
      <c r="L101" s="103"/>
      <c r="M101" s="95">
        <f t="shared" ref="M101" si="34">E101*H101</f>
        <v>0</v>
      </c>
      <c r="N101" s="95">
        <f t="shared" ref="N101" si="35">E101*J101</f>
        <v>0</v>
      </c>
      <c r="O101" s="104"/>
      <c r="P101" s="105"/>
      <c r="Q101" s="104"/>
      <c r="R101" s="5"/>
      <c r="S101" s="5" t="s">
        <v>68</v>
      </c>
      <c r="T101" s="5" t="s">
        <v>69</v>
      </c>
    </row>
    <row r="102" spans="1:20" ht="409.5" x14ac:dyDescent="0.2">
      <c r="A102" s="99" t="s">
        <v>421</v>
      </c>
      <c r="B102" s="16" t="s">
        <v>423</v>
      </c>
      <c r="C102" s="62" t="s">
        <v>117</v>
      </c>
      <c r="D102" s="23" t="s">
        <v>249</v>
      </c>
      <c r="E102" s="23" t="s">
        <v>545</v>
      </c>
      <c r="F102" s="19" t="s">
        <v>255</v>
      </c>
      <c r="G102" s="14"/>
      <c r="H102" s="21"/>
      <c r="I102" s="14"/>
      <c r="J102" s="21"/>
      <c r="K102" s="21"/>
      <c r="L102" s="21"/>
      <c r="M102" s="95">
        <f t="shared" ref="M102" si="36">E102*H102</f>
        <v>0</v>
      </c>
      <c r="N102" s="95">
        <f t="shared" ref="N102" si="37">E102*J102</f>
        <v>0</v>
      </c>
      <c r="O102" s="5"/>
      <c r="P102" s="5"/>
      <c r="Q102" s="5"/>
      <c r="R102" s="5"/>
      <c r="S102" s="5" t="s">
        <v>68</v>
      </c>
      <c r="T102" s="5" t="s">
        <v>69</v>
      </c>
    </row>
    <row r="103" spans="1:20" ht="25.5" x14ac:dyDescent="0.2">
      <c r="A103" s="99" t="s">
        <v>421</v>
      </c>
      <c r="B103" s="16" t="s">
        <v>424</v>
      </c>
      <c r="C103" s="62" t="s">
        <v>87</v>
      </c>
      <c r="D103" s="23" t="s">
        <v>3</v>
      </c>
      <c r="E103" s="23" t="s">
        <v>239</v>
      </c>
      <c r="F103" s="19" t="s">
        <v>255</v>
      </c>
      <c r="G103" s="14"/>
      <c r="H103" s="21"/>
      <c r="I103" s="14"/>
      <c r="J103" s="21"/>
      <c r="K103" s="21"/>
      <c r="L103" s="21"/>
      <c r="M103" s="95">
        <f t="shared" ref="M103:M104" si="38">E103*H103</f>
        <v>0</v>
      </c>
      <c r="N103" s="95">
        <f t="shared" ref="N103:N104" si="39">E103*J103</f>
        <v>0</v>
      </c>
      <c r="O103" s="5"/>
      <c r="P103" s="5"/>
      <c r="Q103" s="5"/>
      <c r="R103" s="5"/>
      <c r="S103" s="5" t="s">
        <v>68</v>
      </c>
      <c r="T103" s="5" t="s">
        <v>69</v>
      </c>
    </row>
    <row r="104" spans="1:20" ht="25.5" x14ac:dyDescent="0.2">
      <c r="A104" s="99" t="s">
        <v>421</v>
      </c>
      <c r="B104" s="16" t="s">
        <v>425</v>
      </c>
      <c r="C104" s="62" t="s">
        <v>88</v>
      </c>
      <c r="D104" s="23" t="s">
        <v>238</v>
      </c>
      <c r="E104" s="23" t="s">
        <v>12</v>
      </c>
      <c r="F104" s="19" t="s">
        <v>255</v>
      </c>
      <c r="G104" s="14"/>
      <c r="H104" s="21"/>
      <c r="I104" s="14"/>
      <c r="J104" s="21"/>
      <c r="K104" s="21"/>
      <c r="L104" s="21"/>
      <c r="M104" s="95">
        <f t="shared" si="38"/>
        <v>0</v>
      </c>
      <c r="N104" s="95">
        <f t="shared" si="39"/>
        <v>0</v>
      </c>
      <c r="O104" s="5"/>
      <c r="P104" s="5"/>
      <c r="Q104" s="5"/>
      <c r="R104" s="5"/>
      <c r="S104" s="5" t="s">
        <v>68</v>
      </c>
      <c r="T104" s="5" t="s">
        <v>69</v>
      </c>
    </row>
    <row r="105" spans="1:20" x14ac:dyDescent="0.2">
      <c r="A105" s="100" t="s">
        <v>421</v>
      </c>
      <c r="B105" s="97"/>
      <c r="C105" s="98" t="s">
        <v>331</v>
      </c>
      <c r="D105" s="24"/>
      <c r="E105" s="24"/>
      <c r="F105" s="24"/>
      <c r="G105" s="17"/>
      <c r="H105" s="25"/>
      <c r="I105" s="17"/>
      <c r="J105" s="25"/>
      <c r="K105" s="25"/>
      <c r="L105" s="25"/>
      <c r="M105" s="72">
        <f t="shared" ref="M105:N105" si="40">SUM(M101:M104)</f>
        <v>0</v>
      </c>
      <c r="N105" s="72">
        <f t="shared" si="40"/>
        <v>0</v>
      </c>
      <c r="O105" s="17"/>
      <c r="P105" s="17"/>
      <c r="Q105" s="17"/>
      <c r="R105" s="17"/>
      <c r="S105" s="17"/>
      <c r="T105" s="20"/>
    </row>
    <row r="106" spans="1:20" ht="165.75" x14ac:dyDescent="0.2">
      <c r="A106" s="84">
        <v>14</v>
      </c>
      <c r="B106" s="16" t="s">
        <v>426</v>
      </c>
      <c r="C106" s="62" t="s">
        <v>49</v>
      </c>
      <c r="D106" s="23" t="s">
        <v>33</v>
      </c>
      <c r="E106" s="23" t="s">
        <v>94</v>
      </c>
      <c r="F106" s="19" t="s">
        <v>255</v>
      </c>
      <c r="G106" s="5"/>
      <c r="H106" s="21"/>
      <c r="I106" s="14"/>
      <c r="J106" s="21"/>
      <c r="K106" s="21"/>
      <c r="L106" s="21"/>
      <c r="M106" s="95">
        <f t="shared" ref="M106" si="41">E106*H106</f>
        <v>0</v>
      </c>
      <c r="N106" s="95">
        <f t="shared" ref="N106" si="42">E106*J106</f>
        <v>0</v>
      </c>
      <c r="O106" s="5"/>
      <c r="P106" s="5"/>
      <c r="Q106" s="5"/>
      <c r="R106" s="5"/>
      <c r="S106" s="5" t="s">
        <v>68</v>
      </c>
      <c r="T106" s="5" t="s">
        <v>69</v>
      </c>
    </row>
    <row r="107" spans="1:20" x14ac:dyDescent="0.2">
      <c r="A107" s="96">
        <v>14</v>
      </c>
      <c r="B107" s="97"/>
      <c r="C107" s="98" t="s">
        <v>332</v>
      </c>
      <c r="D107" s="24"/>
      <c r="E107" s="24"/>
      <c r="F107" s="97"/>
      <c r="G107" s="17"/>
      <c r="H107" s="25"/>
      <c r="I107" s="17"/>
      <c r="J107" s="25"/>
      <c r="K107" s="25"/>
      <c r="L107" s="25"/>
      <c r="M107" s="72">
        <f t="shared" ref="M107:N107" si="43">SUM(M106)</f>
        <v>0</v>
      </c>
      <c r="N107" s="72">
        <f t="shared" si="43"/>
        <v>0</v>
      </c>
      <c r="O107" s="17"/>
      <c r="P107" s="17"/>
      <c r="Q107" s="17"/>
      <c r="R107" s="17"/>
      <c r="S107" s="17"/>
      <c r="T107" s="20"/>
    </row>
    <row r="108" spans="1:20" ht="153" x14ac:dyDescent="0.2">
      <c r="A108" s="84">
        <v>15</v>
      </c>
      <c r="B108" s="16" t="s">
        <v>428</v>
      </c>
      <c r="C108" s="62" t="s">
        <v>590</v>
      </c>
      <c r="D108" s="23" t="s">
        <v>33</v>
      </c>
      <c r="E108" s="23" t="s">
        <v>94</v>
      </c>
      <c r="F108" s="19" t="s">
        <v>255</v>
      </c>
      <c r="G108" s="14"/>
      <c r="H108" s="21"/>
      <c r="I108" s="14"/>
      <c r="J108" s="21"/>
      <c r="K108" s="21"/>
      <c r="L108" s="21"/>
      <c r="M108" s="95">
        <f t="shared" ref="M108" si="44">E108*H108</f>
        <v>0</v>
      </c>
      <c r="N108" s="95">
        <f t="shared" ref="N108" si="45">E108*J108</f>
        <v>0</v>
      </c>
      <c r="O108" s="5"/>
      <c r="P108" s="5"/>
      <c r="Q108" s="104"/>
      <c r="R108" s="5"/>
      <c r="S108" s="5" t="s">
        <v>68</v>
      </c>
      <c r="T108" s="5" t="s">
        <v>69</v>
      </c>
    </row>
    <row r="109" spans="1:20" x14ac:dyDescent="0.2">
      <c r="A109" s="96">
        <v>15</v>
      </c>
      <c r="B109" s="70"/>
      <c r="C109" s="106" t="s">
        <v>333</v>
      </c>
      <c r="D109" s="24"/>
      <c r="E109" s="24"/>
      <c r="F109" s="97"/>
      <c r="G109" s="17"/>
      <c r="H109" s="25"/>
      <c r="I109" s="17"/>
      <c r="J109" s="25"/>
      <c r="K109" s="25"/>
      <c r="L109" s="25"/>
      <c r="M109" s="72">
        <f t="shared" ref="M109:N109" si="46">SUM(M108)</f>
        <v>0</v>
      </c>
      <c r="N109" s="72">
        <f t="shared" si="46"/>
        <v>0</v>
      </c>
      <c r="O109" s="17"/>
      <c r="P109" s="17"/>
      <c r="Q109" s="17"/>
      <c r="R109" s="17"/>
      <c r="S109" s="17"/>
      <c r="T109" s="20"/>
    </row>
    <row r="110" spans="1:20" ht="51" x14ac:dyDescent="0.2">
      <c r="A110" s="99" t="s">
        <v>427</v>
      </c>
      <c r="B110" s="16" t="s">
        <v>429</v>
      </c>
      <c r="C110" s="62" t="s">
        <v>118</v>
      </c>
      <c r="D110" s="23" t="s">
        <v>94</v>
      </c>
      <c r="E110" s="23" t="s">
        <v>93</v>
      </c>
      <c r="F110" s="19" t="s">
        <v>255</v>
      </c>
      <c r="G110" s="14"/>
      <c r="H110" s="21"/>
      <c r="I110" s="14"/>
      <c r="J110" s="21"/>
      <c r="K110" s="21"/>
      <c r="L110" s="21"/>
      <c r="M110" s="95">
        <f t="shared" ref="M110" si="47">E110*H110</f>
        <v>0</v>
      </c>
      <c r="N110" s="95">
        <f t="shared" ref="N110" si="48">E110*J110</f>
        <v>0</v>
      </c>
      <c r="O110" s="5"/>
      <c r="P110" s="5"/>
      <c r="Q110" s="5"/>
      <c r="R110" s="5"/>
      <c r="S110" s="107" t="s">
        <v>86</v>
      </c>
      <c r="T110" s="5" t="s">
        <v>69</v>
      </c>
    </row>
    <row r="111" spans="1:20" x14ac:dyDescent="0.2">
      <c r="A111" s="8">
        <v>16</v>
      </c>
      <c r="B111" s="97"/>
      <c r="C111" s="98" t="s">
        <v>334</v>
      </c>
      <c r="D111" s="24"/>
      <c r="E111" s="24"/>
      <c r="F111" s="24"/>
      <c r="G111" s="17"/>
      <c r="H111" s="25"/>
      <c r="I111" s="17"/>
      <c r="J111" s="25"/>
      <c r="K111" s="25"/>
      <c r="L111" s="25"/>
      <c r="M111" s="72">
        <f t="shared" ref="M111:N111" si="49">SUM(M110)</f>
        <v>0</v>
      </c>
      <c r="N111" s="72">
        <f t="shared" si="49"/>
        <v>0</v>
      </c>
      <c r="O111" s="17"/>
      <c r="P111" s="17"/>
      <c r="Q111" s="17"/>
      <c r="R111" s="17"/>
      <c r="S111" s="17"/>
      <c r="T111" s="20"/>
    </row>
    <row r="112" spans="1:20" ht="51" x14ac:dyDescent="0.2">
      <c r="A112" s="84">
        <v>17</v>
      </c>
      <c r="B112" s="16" t="s">
        <v>430</v>
      </c>
      <c r="C112" s="62" t="s">
        <v>109</v>
      </c>
      <c r="D112" s="19" t="s">
        <v>2</v>
      </c>
      <c r="E112" s="19" t="s">
        <v>6</v>
      </c>
      <c r="F112" s="19" t="s">
        <v>255</v>
      </c>
      <c r="G112" s="46"/>
      <c r="H112" s="67"/>
      <c r="I112" s="14"/>
      <c r="J112" s="67"/>
      <c r="K112" s="67"/>
      <c r="L112" s="67"/>
      <c r="M112" s="95">
        <f t="shared" ref="M112" si="50">E112*H112</f>
        <v>0</v>
      </c>
      <c r="N112" s="95">
        <f t="shared" ref="N112" si="51">E112*J112</f>
        <v>0</v>
      </c>
      <c r="O112" s="22"/>
      <c r="P112" s="5"/>
      <c r="Q112" s="5"/>
      <c r="R112" s="19"/>
      <c r="S112" s="107" t="s">
        <v>86</v>
      </c>
      <c r="T112" s="5" t="s">
        <v>69</v>
      </c>
    </row>
    <row r="113" spans="1:20" ht="25.5" x14ac:dyDescent="0.2">
      <c r="A113" s="84">
        <v>17</v>
      </c>
      <c r="B113" s="16" t="s">
        <v>431</v>
      </c>
      <c r="C113" s="62" t="s">
        <v>90</v>
      </c>
      <c r="D113" s="19" t="s">
        <v>33</v>
      </c>
      <c r="E113" s="19" t="s">
        <v>94</v>
      </c>
      <c r="F113" s="19" t="s">
        <v>255</v>
      </c>
      <c r="G113" s="14"/>
      <c r="H113" s="21"/>
      <c r="I113" s="14"/>
      <c r="J113" s="21"/>
      <c r="K113" s="21"/>
      <c r="L113" s="21"/>
      <c r="M113" s="95">
        <f t="shared" ref="M113" si="52">K113*E113</f>
        <v>0</v>
      </c>
      <c r="N113" s="95">
        <f t="shared" ref="N113" si="53">L113*E113</f>
        <v>0</v>
      </c>
      <c r="O113" s="22"/>
      <c r="P113" s="14"/>
      <c r="Q113" s="5"/>
      <c r="R113" s="19"/>
      <c r="S113" s="107" t="s">
        <v>86</v>
      </c>
      <c r="T113" s="5" t="s">
        <v>69</v>
      </c>
    </row>
    <row r="114" spans="1:20" x14ac:dyDescent="0.2">
      <c r="A114" s="96">
        <v>17</v>
      </c>
      <c r="B114" s="97"/>
      <c r="C114" s="98" t="s">
        <v>335</v>
      </c>
      <c r="D114" s="97"/>
      <c r="E114" s="97"/>
      <c r="F114" s="97"/>
      <c r="G114" s="17"/>
      <c r="H114" s="25"/>
      <c r="I114" s="17"/>
      <c r="J114" s="25"/>
      <c r="K114" s="25"/>
      <c r="L114" s="25"/>
      <c r="M114" s="72">
        <f t="shared" ref="M114:N114" si="54">SUM(M112:M113)</f>
        <v>0</v>
      </c>
      <c r="N114" s="72">
        <f t="shared" si="54"/>
        <v>0</v>
      </c>
      <c r="O114" s="17"/>
      <c r="P114" s="17"/>
      <c r="Q114" s="17"/>
      <c r="R114" s="17"/>
      <c r="S114" s="17"/>
      <c r="T114" s="20"/>
    </row>
    <row r="115" spans="1:20" ht="292.5" customHeight="1" x14ac:dyDescent="0.2">
      <c r="A115" s="84">
        <v>18</v>
      </c>
      <c r="B115" s="16" t="s">
        <v>432</v>
      </c>
      <c r="C115" s="62" t="s">
        <v>119</v>
      </c>
      <c r="D115" s="19" t="s">
        <v>33</v>
      </c>
      <c r="E115" s="19" t="s">
        <v>94</v>
      </c>
      <c r="F115" s="19" t="s">
        <v>255</v>
      </c>
      <c r="G115" s="14"/>
      <c r="H115" s="21"/>
      <c r="I115" s="5"/>
      <c r="J115" s="21"/>
      <c r="K115" s="21"/>
      <c r="L115" s="21"/>
      <c r="M115" s="95">
        <f t="shared" ref="M115" si="55">E115*H115</f>
        <v>0</v>
      </c>
      <c r="N115" s="95">
        <f t="shared" ref="N115" si="56">E115*J115</f>
        <v>0</v>
      </c>
      <c r="O115" s="22"/>
      <c r="P115" s="22"/>
      <c r="Q115" s="5"/>
      <c r="R115" s="19"/>
      <c r="S115" s="14" t="s">
        <v>68</v>
      </c>
      <c r="T115" s="5" t="s">
        <v>69</v>
      </c>
    </row>
    <row r="116" spans="1:20" x14ac:dyDescent="0.2">
      <c r="A116" s="96">
        <v>18</v>
      </c>
      <c r="B116" s="97"/>
      <c r="C116" s="98" t="s">
        <v>336</v>
      </c>
      <c r="D116" s="97"/>
      <c r="E116" s="97"/>
      <c r="F116" s="97"/>
      <c r="G116" s="17"/>
      <c r="H116" s="25"/>
      <c r="I116" s="17"/>
      <c r="J116" s="25"/>
      <c r="K116" s="25"/>
      <c r="L116" s="25"/>
      <c r="M116" s="72">
        <f t="shared" ref="M116:N116" si="57">SUM(M115)</f>
        <v>0</v>
      </c>
      <c r="N116" s="72">
        <f t="shared" si="57"/>
        <v>0</v>
      </c>
      <c r="O116" s="17"/>
      <c r="P116" s="17"/>
      <c r="Q116" s="17"/>
      <c r="R116" s="17"/>
      <c r="S116" s="17"/>
      <c r="T116" s="20"/>
    </row>
    <row r="117" spans="1:20" ht="102" x14ac:dyDescent="0.2">
      <c r="A117" s="7">
        <v>19</v>
      </c>
      <c r="B117" s="16" t="s">
        <v>433</v>
      </c>
      <c r="C117" s="62" t="s">
        <v>120</v>
      </c>
      <c r="D117" s="23" t="s">
        <v>238</v>
      </c>
      <c r="E117" s="23" t="s">
        <v>12</v>
      </c>
      <c r="F117" s="19" t="s">
        <v>255</v>
      </c>
      <c r="G117" s="14"/>
      <c r="H117" s="21"/>
      <c r="I117" s="14"/>
      <c r="J117" s="21"/>
      <c r="K117" s="21"/>
      <c r="L117" s="21"/>
      <c r="M117" s="95">
        <f t="shared" ref="M117" si="58">E117*H117</f>
        <v>0</v>
      </c>
      <c r="N117" s="95">
        <f t="shared" ref="N117" si="59">E117*J117</f>
        <v>0</v>
      </c>
      <c r="O117" s="14"/>
      <c r="P117" s="14"/>
      <c r="Q117" s="14"/>
      <c r="R117" s="14"/>
      <c r="S117" s="14" t="s">
        <v>68</v>
      </c>
      <c r="T117" s="5" t="s">
        <v>69</v>
      </c>
    </row>
    <row r="118" spans="1:20" x14ac:dyDescent="0.2">
      <c r="A118" s="8">
        <v>19</v>
      </c>
      <c r="B118" s="97"/>
      <c r="C118" s="98" t="s">
        <v>337</v>
      </c>
      <c r="D118" s="108"/>
      <c r="E118" s="108"/>
      <c r="F118" s="24"/>
      <c r="G118" s="17"/>
      <c r="H118" s="25"/>
      <c r="I118" s="17"/>
      <c r="J118" s="25"/>
      <c r="K118" s="25"/>
      <c r="L118" s="25"/>
      <c r="M118" s="72">
        <f t="shared" ref="M118:N118" si="60">SUM(M117)</f>
        <v>0</v>
      </c>
      <c r="N118" s="72">
        <f t="shared" si="60"/>
        <v>0</v>
      </c>
      <c r="O118" s="17"/>
      <c r="P118" s="17"/>
      <c r="Q118" s="17"/>
      <c r="R118" s="17"/>
      <c r="S118" s="17"/>
      <c r="T118" s="20"/>
    </row>
    <row r="119" spans="1:20" ht="127.5" x14ac:dyDescent="0.2">
      <c r="A119" s="109" t="s">
        <v>6</v>
      </c>
      <c r="B119" s="16" t="s">
        <v>434</v>
      </c>
      <c r="C119" s="62" t="s">
        <v>61</v>
      </c>
      <c r="D119" s="23" t="s">
        <v>33</v>
      </c>
      <c r="E119" s="23" t="s">
        <v>94</v>
      </c>
      <c r="F119" s="19" t="s">
        <v>255</v>
      </c>
      <c r="G119" s="107"/>
      <c r="H119" s="103"/>
      <c r="I119" s="104"/>
      <c r="J119" s="103"/>
      <c r="K119" s="103"/>
      <c r="L119" s="103"/>
      <c r="M119" s="95">
        <f t="shared" ref="M119:M126" si="61">E119*H119</f>
        <v>0</v>
      </c>
      <c r="N119" s="95">
        <f t="shared" ref="N119:N126" si="62">E119*J119</f>
        <v>0</v>
      </c>
      <c r="O119" s="14"/>
      <c r="P119" s="105"/>
      <c r="Q119" s="104"/>
      <c r="R119" s="5"/>
      <c r="S119" s="14" t="s">
        <v>68</v>
      </c>
      <c r="T119" s="5" t="s">
        <v>69</v>
      </c>
    </row>
    <row r="120" spans="1:20" ht="127.5" x14ac:dyDescent="0.2">
      <c r="A120" s="109" t="s">
        <v>6</v>
      </c>
      <c r="B120" s="16" t="s">
        <v>435</v>
      </c>
      <c r="C120" s="62" t="s">
        <v>62</v>
      </c>
      <c r="D120" s="23" t="s">
        <v>33</v>
      </c>
      <c r="E120" s="23" t="s">
        <v>94</v>
      </c>
      <c r="F120" s="19" t="s">
        <v>255</v>
      </c>
      <c r="G120" s="107"/>
      <c r="H120" s="103"/>
      <c r="I120" s="104"/>
      <c r="J120" s="103"/>
      <c r="K120" s="103"/>
      <c r="L120" s="103"/>
      <c r="M120" s="95">
        <f t="shared" si="61"/>
        <v>0</v>
      </c>
      <c r="N120" s="95">
        <f t="shared" si="62"/>
        <v>0</v>
      </c>
      <c r="O120" s="14"/>
      <c r="P120" s="105"/>
      <c r="Q120" s="104"/>
      <c r="R120" s="5"/>
      <c r="S120" s="14" t="s">
        <v>68</v>
      </c>
      <c r="T120" s="5" t="s">
        <v>69</v>
      </c>
    </row>
    <row r="121" spans="1:20" ht="127.5" x14ac:dyDescent="0.2">
      <c r="A121" s="109" t="s">
        <v>6</v>
      </c>
      <c r="B121" s="16" t="s">
        <v>436</v>
      </c>
      <c r="C121" s="62" t="s">
        <v>60</v>
      </c>
      <c r="D121" s="23" t="s">
        <v>94</v>
      </c>
      <c r="E121" s="23" t="s">
        <v>93</v>
      </c>
      <c r="F121" s="19" t="s">
        <v>255</v>
      </c>
      <c r="G121" s="107"/>
      <c r="H121" s="103"/>
      <c r="I121" s="104"/>
      <c r="J121" s="103"/>
      <c r="K121" s="103"/>
      <c r="L121" s="103"/>
      <c r="M121" s="95">
        <f t="shared" si="61"/>
        <v>0</v>
      </c>
      <c r="N121" s="95">
        <f t="shared" si="62"/>
        <v>0</v>
      </c>
      <c r="O121" s="14"/>
      <c r="P121" s="105"/>
      <c r="Q121" s="104"/>
      <c r="R121" s="5"/>
      <c r="S121" s="14" t="s">
        <v>68</v>
      </c>
      <c r="T121" s="5" t="s">
        <v>69</v>
      </c>
    </row>
    <row r="122" spans="1:20" ht="127.5" x14ac:dyDescent="0.2">
      <c r="A122" s="109" t="s">
        <v>6</v>
      </c>
      <c r="B122" s="16" t="s">
        <v>437</v>
      </c>
      <c r="C122" s="62" t="s">
        <v>63</v>
      </c>
      <c r="D122" s="23" t="s">
        <v>94</v>
      </c>
      <c r="E122" s="23" t="s">
        <v>93</v>
      </c>
      <c r="F122" s="19" t="s">
        <v>255</v>
      </c>
      <c r="G122" s="107"/>
      <c r="H122" s="103"/>
      <c r="I122" s="104"/>
      <c r="J122" s="103"/>
      <c r="K122" s="103"/>
      <c r="L122" s="103"/>
      <c r="M122" s="95">
        <f t="shared" si="61"/>
        <v>0</v>
      </c>
      <c r="N122" s="95">
        <f t="shared" si="62"/>
        <v>0</v>
      </c>
      <c r="O122" s="14"/>
      <c r="P122" s="105"/>
      <c r="Q122" s="104"/>
      <c r="R122" s="5"/>
      <c r="S122" s="14" t="s">
        <v>68</v>
      </c>
      <c r="T122" s="5" t="s">
        <v>69</v>
      </c>
    </row>
    <row r="123" spans="1:20" ht="127.5" x14ac:dyDescent="0.2">
      <c r="A123" s="109" t="s">
        <v>6</v>
      </c>
      <c r="B123" s="16" t="s">
        <v>438</v>
      </c>
      <c r="C123" s="62" t="s">
        <v>64</v>
      </c>
      <c r="D123" s="23" t="s">
        <v>247</v>
      </c>
      <c r="E123" s="23" t="s">
        <v>548</v>
      </c>
      <c r="F123" s="19" t="s">
        <v>255</v>
      </c>
      <c r="G123" s="107"/>
      <c r="H123" s="103"/>
      <c r="I123" s="104"/>
      <c r="J123" s="103"/>
      <c r="K123" s="103"/>
      <c r="L123" s="103"/>
      <c r="M123" s="95">
        <f t="shared" si="61"/>
        <v>0</v>
      </c>
      <c r="N123" s="95">
        <f t="shared" si="62"/>
        <v>0</v>
      </c>
      <c r="O123" s="14"/>
      <c r="P123" s="105"/>
      <c r="Q123" s="104"/>
      <c r="R123" s="5"/>
      <c r="S123" s="14" t="s">
        <v>68</v>
      </c>
      <c r="T123" s="5" t="s">
        <v>69</v>
      </c>
    </row>
    <row r="124" spans="1:20" ht="127.5" x14ac:dyDescent="0.2">
      <c r="A124" s="109" t="s">
        <v>6</v>
      </c>
      <c r="B124" s="16" t="s">
        <v>439</v>
      </c>
      <c r="C124" s="62" t="s">
        <v>65</v>
      </c>
      <c r="D124" s="23" t="s">
        <v>247</v>
      </c>
      <c r="E124" s="23" t="s">
        <v>548</v>
      </c>
      <c r="F124" s="19" t="s">
        <v>255</v>
      </c>
      <c r="G124" s="107"/>
      <c r="H124" s="103"/>
      <c r="I124" s="104"/>
      <c r="J124" s="103"/>
      <c r="K124" s="103"/>
      <c r="L124" s="103"/>
      <c r="M124" s="95">
        <f t="shared" si="61"/>
        <v>0</v>
      </c>
      <c r="N124" s="95">
        <f t="shared" si="62"/>
        <v>0</v>
      </c>
      <c r="O124" s="14"/>
      <c r="P124" s="105"/>
      <c r="Q124" s="104"/>
      <c r="R124" s="5"/>
      <c r="S124" s="14" t="s">
        <v>68</v>
      </c>
      <c r="T124" s="5" t="s">
        <v>69</v>
      </c>
    </row>
    <row r="125" spans="1:20" ht="127.5" x14ac:dyDescent="0.2">
      <c r="A125" s="109" t="s">
        <v>6</v>
      </c>
      <c r="B125" s="16" t="s">
        <v>440</v>
      </c>
      <c r="C125" s="62" t="s">
        <v>66</v>
      </c>
      <c r="D125" s="23" t="s">
        <v>247</v>
      </c>
      <c r="E125" s="23" t="s">
        <v>548</v>
      </c>
      <c r="F125" s="19" t="s">
        <v>255</v>
      </c>
      <c r="G125" s="107"/>
      <c r="H125" s="103"/>
      <c r="I125" s="104"/>
      <c r="J125" s="103"/>
      <c r="K125" s="103"/>
      <c r="L125" s="103"/>
      <c r="M125" s="95">
        <f t="shared" si="61"/>
        <v>0</v>
      </c>
      <c r="N125" s="95">
        <f t="shared" si="62"/>
        <v>0</v>
      </c>
      <c r="O125" s="14"/>
      <c r="P125" s="105"/>
      <c r="Q125" s="104"/>
      <c r="R125" s="5"/>
      <c r="S125" s="14" t="s">
        <v>68</v>
      </c>
      <c r="T125" s="5" t="s">
        <v>69</v>
      </c>
    </row>
    <row r="126" spans="1:20" ht="127.5" x14ac:dyDescent="0.2">
      <c r="A126" s="109" t="s">
        <v>6</v>
      </c>
      <c r="B126" s="16" t="s">
        <v>441</v>
      </c>
      <c r="C126" s="62" t="s">
        <v>67</v>
      </c>
      <c r="D126" s="23" t="s">
        <v>247</v>
      </c>
      <c r="E126" s="23" t="s">
        <v>548</v>
      </c>
      <c r="F126" s="19" t="s">
        <v>255</v>
      </c>
      <c r="G126" s="107"/>
      <c r="H126" s="103"/>
      <c r="I126" s="104"/>
      <c r="J126" s="103"/>
      <c r="K126" s="103"/>
      <c r="L126" s="103"/>
      <c r="M126" s="95">
        <f t="shared" si="61"/>
        <v>0</v>
      </c>
      <c r="N126" s="95">
        <f t="shared" si="62"/>
        <v>0</v>
      </c>
      <c r="O126" s="14"/>
      <c r="P126" s="110"/>
      <c r="Q126" s="104"/>
      <c r="R126" s="5"/>
      <c r="S126" s="14" t="s">
        <v>68</v>
      </c>
      <c r="T126" s="5" t="s">
        <v>69</v>
      </c>
    </row>
    <row r="127" spans="1:20" x14ac:dyDescent="0.2">
      <c r="A127" s="8">
        <v>20</v>
      </c>
      <c r="B127" s="97"/>
      <c r="C127" s="98" t="s">
        <v>442</v>
      </c>
      <c r="D127" s="24"/>
      <c r="E127" s="24"/>
      <c r="F127" s="24"/>
      <c r="G127" s="17"/>
      <c r="H127" s="25"/>
      <c r="I127" s="17"/>
      <c r="J127" s="25"/>
      <c r="K127" s="25"/>
      <c r="L127" s="25"/>
      <c r="M127" s="72">
        <f t="shared" ref="M127:N127" si="63">SUM(M119:M126)</f>
        <v>0</v>
      </c>
      <c r="N127" s="72">
        <f t="shared" si="63"/>
        <v>0</v>
      </c>
      <c r="O127" s="17"/>
      <c r="P127" s="17"/>
      <c r="Q127" s="17"/>
      <c r="R127" s="17"/>
      <c r="S127" s="17"/>
      <c r="T127" s="20"/>
    </row>
    <row r="128" spans="1:20" ht="102" x14ac:dyDescent="0.2">
      <c r="A128" s="109" t="s">
        <v>16</v>
      </c>
      <c r="B128" s="16" t="s">
        <v>443</v>
      </c>
      <c r="C128" s="62" t="s">
        <v>36</v>
      </c>
      <c r="D128" s="23" t="s">
        <v>249</v>
      </c>
      <c r="E128" s="23" t="s">
        <v>545</v>
      </c>
      <c r="F128" s="19" t="s">
        <v>255</v>
      </c>
      <c r="G128" s="102"/>
      <c r="H128" s="22"/>
      <c r="I128" s="5"/>
      <c r="J128" s="22"/>
      <c r="K128" s="22"/>
      <c r="L128" s="22"/>
      <c r="M128" s="95">
        <f t="shared" ref="M128" si="64">E128*H128</f>
        <v>0</v>
      </c>
      <c r="N128" s="95">
        <f t="shared" ref="N128" si="65">E128*J128</f>
        <v>0</v>
      </c>
      <c r="O128" s="5"/>
      <c r="P128" s="19"/>
      <c r="Q128" s="5"/>
      <c r="R128" s="5"/>
      <c r="S128" s="107" t="s">
        <v>86</v>
      </c>
      <c r="T128" s="5" t="s">
        <v>69</v>
      </c>
    </row>
    <row r="129" spans="1:20" x14ac:dyDescent="0.2">
      <c r="A129" s="8">
        <v>21</v>
      </c>
      <c r="B129" s="97"/>
      <c r="C129" s="98" t="s">
        <v>338</v>
      </c>
      <c r="D129" s="24"/>
      <c r="E129" s="24"/>
      <c r="F129" s="24"/>
      <c r="G129" s="17"/>
      <c r="H129" s="25"/>
      <c r="I129" s="17"/>
      <c r="J129" s="25"/>
      <c r="K129" s="25"/>
      <c r="L129" s="25"/>
      <c r="M129" s="72">
        <f t="shared" ref="M129:N129" si="66">SUM(M128)</f>
        <v>0</v>
      </c>
      <c r="N129" s="72">
        <f t="shared" si="66"/>
        <v>0</v>
      </c>
      <c r="O129" s="17"/>
      <c r="P129" s="17"/>
      <c r="Q129" s="17"/>
      <c r="R129" s="17"/>
      <c r="S129" s="17"/>
      <c r="T129" s="20"/>
    </row>
    <row r="130" spans="1:20" ht="93.75" customHeight="1" x14ac:dyDescent="0.2">
      <c r="A130" s="99" t="s">
        <v>15</v>
      </c>
      <c r="B130" s="16" t="s">
        <v>446</v>
      </c>
      <c r="C130" s="62" t="s">
        <v>110</v>
      </c>
      <c r="D130" s="23" t="s">
        <v>249</v>
      </c>
      <c r="E130" s="23" t="s">
        <v>545</v>
      </c>
      <c r="F130" s="19" t="s">
        <v>255</v>
      </c>
      <c r="G130" s="111"/>
      <c r="H130" s="103"/>
      <c r="I130" s="103"/>
      <c r="J130" s="103"/>
      <c r="K130" s="103"/>
      <c r="L130" s="103"/>
      <c r="M130" s="95">
        <f t="shared" ref="M130:M131" si="67">E130*H130</f>
        <v>0</v>
      </c>
      <c r="N130" s="95">
        <f t="shared" ref="N130:N131" si="68">E130*J130</f>
        <v>0</v>
      </c>
      <c r="O130" s="104"/>
      <c r="P130" s="105"/>
      <c r="Q130" s="104"/>
      <c r="R130" s="112"/>
      <c r="S130" s="107" t="s">
        <v>86</v>
      </c>
      <c r="T130" s="5" t="s">
        <v>69</v>
      </c>
    </row>
    <row r="131" spans="1:20" ht="51" x14ac:dyDescent="0.2">
      <c r="A131" s="99" t="s">
        <v>15</v>
      </c>
      <c r="B131" s="16" t="s">
        <v>447</v>
      </c>
      <c r="C131" s="62" t="s">
        <v>111</v>
      </c>
      <c r="D131" s="23" t="s">
        <v>249</v>
      </c>
      <c r="E131" s="23" t="s">
        <v>545</v>
      </c>
      <c r="F131" s="19" t="s">
        <v>255</v>
      </c>
      <c r="G131" s="111"/>
      <c r="H131" s="103"/>
      <c r="I131" s="103"/>
      <c r="J131" s="103"/>
      <c r="K131" s="103"/>
      <c r="L131" s="103"/>
      <c r="M131" s="95">
        <f t="shared" si="67"/>
        <v>0</v>
      </c>
      <c r="N131" s="95">
        <f t="shared" si="68"/>
        <v>0</v>
      </c>
      <c r="O131" s="104"/>
      <c r="P131" s="105"/>
      <c r="Q131" s="104"/>
      <c r="R131" s="112"/>
      <c r="S131" s="107" t="s">
        <v>86</v>
      </c>
      <c r="T131" s="5" t="s">
        <v>69</v>
      </c>
    </row>
    <row r="132" spans="1:20" x14ac:dyDescent="0.2">
      <c r="A132" s="8">
        <v>22</v>
      </c>
      <c r="B132" s="97"/>
      <c r="C132" s="98" t="s">
        <v>339</v>
      </c>
      <c r="D132" s="24"/>
      <c r="E132" s="24"/>
      <c r="F132" s="24"/>
      <c r="G132" s="17"/>
      <c r="H132" s="25"/>
      <c r="I132" s="17"/>
      <c r="J132" s="25"/>
      <c r="K132" s="25"/>
      <c r="L132" s="25"/>
      <c r="M132" s="72">
        <f t="shared" ref="M132:N132" si="69">SUM(M130:M131)</f>
        <v>0</v>
      </c>
      <c r="N132" s="72">
        <f t="shared" si="69"/>
        <v>0</v>
      </c>
      <c r="O132" s="17"/>
      <c r="P132" s="17"/>
      <c r="Q132" s="17"/>
      <c r="R132" s="17"/>
      <c r="S132" s="17"/>
      <c r="T132" s="20"/>
    </row>
    <row r="133" spans="1:20" ht="38.25" x14ac:dyDescent="0.2">
      <c r="A133" s="99" t="s">
        <v>14</v>
      </c>
      <c r="B133" s="16" t="s">
        <v>448</v>
      </c>
      <c r="C133" s="62" t="s">
        <v>102</v>
      </c>
      <c r="D133" s="23" t="s">
        <v>249</v>
      </c>
      <c r="E133" s="23" t="s">
        <v>545</v>
      </c>
      <c r="F133" s="19" t="s">
        <v>255</v>
      </c>
      <c r="G133" s="102"/>
      <c r="H133" s="103"/>
      <c r="I133" s="14"/>
      <c r="J133" s="103"/>
      <c r="K133" s="103"/>
      <c r="L133" s="103"/>
      <c r="M133" s="95">
        <f t="shared" ref="M133:M134" si="70">E133*H133</f>
        <v>0</v>
      </c>
      <c r="N133" s="95">
        <f t="shared" ref="N133:N134" si="71">E133*J133</f>
        <v>0</v>
      </c>
      <c r="O133" s="104"/>
      <c r="P133" s="104"/>
      <c r="Q133" s="104"/>
      <c r="R133" s="5"/>
      <c r="S133" s="107" t="s">
        <v>86</v>
      </c>
      <c r="T133" s="5" t="s">
        <v>69</v>
      </c>
    </row>
    <row r="134" spans="1:20" ht="38.25" x14ac:dyDescent="0.2">
      <c r="A134" s="99" t="s">
        <v>14</v>
      </c>
      <c r="B134" s="16" t="s">
        <v>449</v>
      </c>
      <c r="C134" s="62" t="s">
        <v>101</v>
      </c>
      <c r="D134" s="23" t="s">
        <v>249</v>
      </c>
      <c r="E134" s="23" t="s">
        <v>545</v>
      </c>
      <c r="F134" s="19" t="s">
        <v>255</v>
      </c>
      <c r="G134" s="102"/>
      <c r="H134" s="103"/>
      <c r="I134" s="14"/>
      <c r="J134" s="103"/>
      <c r="K134" s="103"/>
      <c r="L134" s="103"/>
      <c r="M134" s="95">
        <f t="shared" si="70"/>
        <v>0</v>
      </c>
      <c r="N134" s="95">
        <f t="shared" si="71"/>
        <v>0</v>
      </c>
      <c r="O134" s="104"/>
      <c r="P134" s="104"/>
      <c r="Q134" s="104"/>
      <c r="R134" s="5"/>
      <c r="S134" s="107" t="s">
        <v>86</v>
      </c>
      <c r="T134" s="5" t="s">
        <v>69</v>
      </c>
    </row>
    <row r="135" spans="1:20" x14ac:dyDescent="0.2">
      <c r="A135" s="8">
        <v>23</v>
      </c>
      <c r="B135" s="97"/>
      <c r="C135" s="98" t="s">
        <v>340</v>
      </c>
      <c r="D135" s="24"/>
      <c r="E135" s="24"/>
      <c r="F135" s="24"/>
      <c r="G135" s="17"/>
      <c r="H135" s="25"/>
      <c r="I135" s="17"/>
      <c r="J135" s="25"/>
      <c r="K135" s="25"/>
      <c r="L135" s="25"/>
      <c r="M135" s="72">
        <f t="shared" ref="M135:N135" si="72">SUM(M133:M134)</f>
        <v>0</v>
      </c>
      <c r="N135" s="72">
        <f t="shared" si="72"/>
        <v>0</v>
      </c>
      <c r="O135" s="17"/>
      <c r="P135" s="17"/>
      <c r="Q135" s="17"/>
      <c r="R135" s="17"/>
      <c r="S135" s="17"/>
      <c r="T135" s="20"/>
    </row>
    <row r="136" spans="1:20" ht="93.75" customHeight="1" x14ac:dyDescent="0.2">
      <c r="A136" s="99" t="s">
        <v>8</v>
      </c>
      <c r="B136" s="16" t="s">
        <v>454</v>
      </c>
      <c r="C136" s="61" t="s">
        <v>37</v>
      </c>
      <c r="D136" s="23" t="s">
        <v>249</v>
      </c>
      <c r="E136" s="23" t="s">
        <v>545</v>
      </c>
      <c r="F136" s="19" t="s">
        <v>255</v>
      </c>
      <c r="G136" s="102"/>
      <c r="H136" s="103"/>
      <c r="I136" s="14"/>
      <c r="J136" s="103"/>
      <c r="K136" s="103"/>
      <c r="L136" s="103"/>
      <c r="M136" s="95">
        <f t="shared" ref="M136:M138" si="73">E136*H136</f>
        <v>0</v>
      </c>
      <c r="N136" s="95">
        <f t="shared" ref="N136:N138" si="74">E136*J136</f>
        <v>0</v>
      </c>
      <c r="O136" s="104"/>
      <c r="P136" s="104"/>
      <c r="Q136" s="104"/>
      <c r="R136" s="5"/>
      <c r="S136" s="107" t="s">
        <v>86</v>
      </c>
      <c r="T136" s="5" t="s">
        <v>69</v>
      </c>
    </row>
    <row r="137" spans="1:20" ht="51" x14ac:dyDescent="0.2">
      <c r="A137" s="99" t="s">
        <v>8</v>
      </c>
      <c r="B137" s="16" t="s">
        <v>455</v>
      </c>
      <c r="C137" s="61" t="s">
        <v>103</v>
      </c>
      <c r="D137" s="23" t="s">
        <v>249</v>
      </c>
      <c r="E137" s="23" t="s">
        <v>545</v>
      </c>
      <c r="F137" s="19" t="s">
        <v>255</v>
      </c>
      <c r="G137" s="102"/>
      <c r="H137" s="103"/>
      <c r="I137" s="14"/>
      <c r="J137" s="103"/>
      <c r="K137" s="103"/>
      <c r="L137" s="103"/>
      <c r="M137" s="95">
        <f t="shared" si="73"/>
        <v>0</v>
      </c>
      <c r="N137" s="95">
        <f t="shared" si="74"/>
        <v>0</v>
      </c>
      <c r="O137" s="104"/>
      <c r="P137" s="104"/>
      <c r="Q137" s="104"/>
      <c r="R137" s="5"/>
      <c r="S137" s="107" t="s">
        <v>86</v>
      </c>
      <c r="T137" s="5" t="s">
        <v>69</v>
      </c>
    </row>
    <row r="138" spans="1:20" ht="63.75" x14ac:dyDescent="0.2">
      <c r="A138" s="99" t="s">
        <v>8</v>
      </c>
      <c r="B138" s="16" t="s">
        <v>456</v>
      </c>
      <c r="C138" s="61" t="s">
        <v>104</v>
      </c>
      <c r="D138" s="23" t="s">
        <v>249</v>
      </c>
      <c r="E138" s="23" t="s">
        <v>545</v>
      </c>
      <c r="F138" s="19" t="s">
        <v>255</v>
      </c>
      <c r="G138" s="102"/>
      <c r="H138" s="103"/>
      <c r="I138" s="14"/>
      <c r="J138" s="103"/>
      <c r="K138" s="103"/>
      <c r="L138" s="103"/>
      <c r="M138" s="95">
        <f t="shared" si="73"/>
        <v>0</v>
      </c>
      <c r="N138" s="95">
        <f t="shared" si="74"/>
        <v>0</v>
      </c>
      <c r="O138" s="104"/>
      <c r="P138" s="104"/>
      <c r="Q138" s="104"/>
      <c r="R138" s="5"/>
      <c r="S138" s="107" t="s">
        <v>86</v>
      </c>
      <c r="T138" s="5" t="s">
        <v>69</v>
      </c>
    </row>
    <row r="139" spans="1:20" x14ac:dyDescent="0.2">
      <c r="A139" s="8">
        <v>24</v>
      </c>
      <c r="B139" s="97"/>
      <c r="C139" s="98" t="s">
        <v>341</v>
      </c>
      <c r="D139" s="24"/>
      <c r="E139" s="24"/>
      <c r="F139" s="24"/>
      <c r="G139" s="17"/>
      <c r="H139" s="25"/>
      <c r="I139" s="17"/>
      <c r="J139" s="25"/>
      <c r="K139" s="25"/>
      <c r="L139" s="25"/>
      <c r="M139" s="72">
        <f t="shared" ref="M139:N139" si="75">SUM(M136:M138)</f>
        <v>0</v>
      </c>
      <c r="N139" s="72">
        <f t="shared" si="75"/>
        <v>0</v>
      </c>
      <c r="O139" s="17"/>
      <c r="P139" s="17"/>
      <c r="Q139" s="17"/>
      <c r="R139" s="17"/>
      <c r="S139" s="17"/>
      <c r="T139" s="20"/>
    </row>
    <row r="140" spans="1:20" ht="63.75" x14ac:dyDescent="0.2">
      <c r="A140" s="99" t="s">
        <v>5</v>
      </c>
      <c r="B140" s="16" t="s">
        <v>450</v>
      </c>
      <c r="C140" s="62" t="s">
        <v>56</v>
      </c>
      <c r="D140" s="23" t="s">
        <v>93</v>
      </c>
      <c r="E140" s="23" t="s">
        <v>249</v>
      </c>
      <c r="F140" s="19" t="s">
        <v>255</v>
      </c>
      <c r="G140" s="102"/>
      <c r="H140" s="103"/>
      <c r="I140" s="14"/>
      <c r="J140" s="103"/>
      <c r="K140" s="103"/>
      <c r="L140" s="103"/>
      <c r="M140" s="95">
        <f t="shared" ref="M140:M141" si="76">E140*H140</f>
        <v>0</v>
      </c>
      <c r="N140" s="95">
        <f t="shared" ref="N140:N141" si="77">E140*J140</f>
        <v>0</v>
      </c>
      <c r="O140" s="104"/>
      <c r="P140" s="104"/>
      <c r="Q140" s="104"/>
      <c r="R140" s="5"/>
      <c r="S140" s="107" t="s">
        <v>86</v>
      </c>
      <c r="T140" s="5" t="s">
        <v>69</v>
      </c>
    </row>
    <row r="141" spans="1:20" ht="63.75" x14ac:dyDescent="0.2">
      <c r="A141" s="99" t="s">
        <v>5</v>
      </c>
      <c r="B141" s="16" t="s">
        <v>451</v>
      </c>
      <c r="C141" s="62" t="s">
        <v>140</v>
      </c>
      <c r="D141" s="23" t="s">
        <v>93</v>
      </c>
      <c r="E141" s="23" t="s">
        <v>249</v>
      </c>
      <c r="F141" s="19" t="s">
        <v>255</v>
      </c>
      <c r="G141" s="102"/>
      <c r="H141" s="103"/>
      <c r="I141" s="14"/>
      <c r="J141" s="103"/>
      <c r="K141" s="103"/>
      <c r="L141" s="103"/>
      <c r="M141" s="95">
        <f t="shared" si="76"/>
        <v>0</v>
      </c>
      <c r="N141" s="95">
        <f t="shared" si="77"/>
        <v>0</v>
      </c>
      <c r="O141" s="104"/>
      <c r="P141" s="104"/>
      <c r="Q141" s="5"/>
      <c r="R141" s="5"/>
      <c r="S141" s="5" t="s">
        <v>232</v>
      </c>
      <c r="T141" s="5" t="s">
        <v>69</v>
      </c>
    </row>
    <row r="142" spans="1:20" x14ac:dyDescent="0.2">
      <c r="A142" s="8">
        <v>25</v>
      </c>
      <c r="B142" s="97"/>
      <c r="C142" s="98" t="s">
        <v>342</v>
      </c>
      <c r="D142" s="24"/>
      <c r="E142" s="24"/>
      <c r="F142" s="24"/>
      <c r="G142" s="17"/>
      <c r="H142" s="25"/>
      <c r="I142" s="17"/>
      <c r="J142" s="25"/>
      <c r="K142" s="25"/>
      <c r="L142" s="25"/>
      <c r="M142" s="72">
        <f t="shared" ref="M142:N142" si="78">SUM(M140:M141)</f>
        <v>0</v>
      </c>
      <c r="N142" s="72">
        <f t="shared" si="78"/>
        <v>0</v>
      </c>
      <c r="O142" s="17"/>
      <c r="P142" s="17"/>
      <c r="Q142" s="17"/>
      <c r="R142" s="17"/>
      <c r="S142" s="17"/>
      <c r="T142" s="20"/>
    </row>
    <row r="143" spans="1:20" ht="51" x14ac:dyDescent="0.2">
      <c r="A143" s="99" t="s">
        <v>17</v>
      </c>
      <c r="B143" s="16" t="s">
        <v>452</v>
      </c>
      <c r="C143" s="62" t="s">
        <v>38</v>
      </c>
      <c r="D143" s="23" t="s">
        <v>93</v>
      </c>
      <c r="E143" s="23" t="s">
        <v>249</v>
      </c>
      <c r="F143" s="19" t="s">
        <v>255</v>
      </c>
      <c r="G143" s="102"/>
      <c r="H143" s="103"/>
      <c r="I143" s="14"/>
      <c r="J143" s="103"/>
      <c r="K143" s="103"/>
      <c r="L143" s="103"/>
      <c r="M143" s="95">
        <f t="shared" ref="M143" si="79">E143*H143</f>
        <v>0</v>
      </c>
      <c r="N143" s="95">
        <f t="shared" ref="N143" si="80">E143*J143</f>
        <v>0</v>
      </c>
      <c r="O143" s="104"/>
      <c r="P143" s="104"/>
      <c r="Q143" s="104"/>
      <c r="R143" s="5"/>
      <c r="S143" s="107" t="s">
        <v>86</v>
      </c>
      <c r="T143" s="5" t="s">
        <v>69</v>
      </c>
    </row>
    <row r="144" spans="1:20" x14ac:dyDescent="0.2">
      <c r="A144" s="8">
        <v>26</v>
      </c>
      <c r="B144" s="97"/>
      <c r="C144" s="98" t="s">
        <v>343</v>
      </c>
      <c r="D144" s="24"/>
      <c r="E144" s="24"/>
      <c r="F144" s="24"/>
      <c r="G144" s="17"/>
      <c r="H144" s="25"/>
      <c r="I144" s="17"/>
      <c r="J144" s="25"/>
      <c r="K144" s="25"/>
      <c r="L144" s="25"/>
      <c r="M144" s="72">
        <f t="shared" ref="M144:N144" si="81">SUM(M143)</f>
        <v>0</v>
      </c>
      <c r="N144" s="72">
        <f t="shared" si="81"/>
        <v>0</v>
      </c>
      <c r="O144" s="17"/>
      <c r="P144" s="17"/>
      <c r="Q144" s="17"/>
      <c r="R144" s="17"/>
      <c r="S144" s="17"/>
      <c r="T144" s="20"/>
    </row>
    <row r="145" spans="1:20" ht="38.25" x14ac:dyDescent="0.2">
      <c r="A145" s="7">
        <v>27</v>
      </c>
      <c r="B145" s="16" t="s">
        <v>453</v>
      </c>
      <c r="C145" s="61" t="s">
        <v>253</v>
      </c>
      <c r="D145" s="14">
        <v>100</v>
      </c>
      <c r="E145" s="14">
        <v>200</v>
      </c>
      <c r="F145" s="19" t="s">
        <v>255</v>
      </c>
      <c r="G145" s="14"/>
      <c r="H145" s="21"/>
      <c r="I145" s="14"/>
      <c r="J145" s="21"/>
      <c r="K145" s="21"/>
      <c r="L145" s="21"/>
      <c r="M145" s="95">
        <f t="shared" ref="M145" si="82">E145*H145</f>
        <v>0</v>
      </c>
      <c r="N145" s="95">
        <f t="shared" ref="N145" si="83">E145*J145</f>
        <v>0</v>
      </c>
      <c r="O145" s="14"/>
      <c r="P145" s="14"/>
      <c r="Q145" s="14"/>
      <c r="R145" s="14"/>
      <c r="S145" s="107" t="s">
        <v>86</v>
      </c>
      <c r="T145" s="5" t="s">
        <v>69</v>
      </c>
    </row>
    <row r="146" spans="1:20" x14ac:dyDescent="0.2">
      <c r="A146" s="8">
        <v>27</v>
      </c>
      <c r="B146" s="97"/>
      <c r="C146" s="98" t="s">
        <v>344</v>
      </c>
      <c r="D146" s="24"/>
      <c r="E146" s="24"/>
      <c r="F146" s="24"/>
      <c r="G146" s="17"/>
      <c r="H146" s="25"/>
      <c r="I146" s="17"/>
      <c r="J146" s="25"/>
      <c r="K146" s="25"/>
      <c r="L146" s="25"/>
      <c r="M146" s="72">
        <f t="shared" ref="M146:N146" si="84">SUM(M145)</f>
        <v>0</v>
      </c>
      <c r="N146" s="72">
        <f t="shared" si="84"/>
        <v>0</v>
      </c>
      <c r="O146" s="17"/>
      <c r="P146" s="17"/>
      <c r="Q146" s="17"/>
      <c r="R146" s="17"/>
      <c r="S146" s="17"/>
      <c r="T146" s="20"/>
    </row>
    <row r="147" spans="1:20" ht="38.25" x14ac:dyDescent="0.2">
      <c r="A147" s="109" t="s">
        <v>9</v>
      </c>
      <c r="B147" s="16" t="s">
        <v>457</v>
      </c>
      <c r="C147" s="61" t="s">
        <v>39</v>
      </c>
      <c r="D147" s="23" t="s">
        <v>93</v>
      </c>
      <c r="E147" s="23" t="s">
        <v>249</v>
      </c>
      <c r="F147" s="19" t="s">
        <v>255</v>
      </c>
      <c r="G147" s="14"/>
      <c r="H147" s="103"/>
      <c r="I147" s="14"/>
      <c r="J147" s="103"/>
      <c r="K147" s="103"/>
      <c r="L147" s="103"/>
      <c r="M147" s="95">
        <f t="shared" ref="M147" si="85">E147*H147</f>
        <v>0</v>
      </c>
      <c r="N147" s="95">
        <f t="shared" ref="N147" si="86">E147*J147</f>
        <v>0</v>
      </c>
      <c r="O147" s="104"/>
      <c r="P147" s="104"/>
      <c r="Q147" s="104"/>
      <c r="R147" s="5"/>
      <c r="S147" s="107" t="s">
        <v>86</v>
      </c>
      <c r="T147" s="5" t="s">
        <v>69</v>
      </c>
    </row>
    <row r="148" spans="1:20" x14ac:dyDescent="0.2">
      <c r="A148" s="8">
        <v>28</v>
      </c>
      <c r="B148" s="97"/>
      <c r="C148" s="98" t="s">
        <v>345</v>
      </c>
      <c r="D148" s="24"/>
      <c r="E148" s="24"/>
      <c r="F148" s="24"/>
      <c r="G148" s="17"/>
      <c r="H148" s="25"/>
      <c r="I148" s="17"/>
      <c r="J148" s="25"/>
      <c r="K148" s="25"/>
      <c r="L148" s="25"/>
      <c r="M148" s="72">
        <f t="shared" ref="M148:N148" si="87">SUM(M147)</f>
        <v>0</v>
      </c>
      <c r="N148" s="72">
        <f t="shared" si="87"/>
        <v>0</v>
      </c>
      <c r="O148" s="17"/>
      <c r="P148" s="17"/>
      <c r="Q148" s="17"/>
      <c r="R148" s="17"/>
      <c r="S148" s="17"/>
      <c r="T148" s="20"/>
    </row>
    <row r="149" spans="1:20" ht="38.25" x14ac:dyDescent="0.2">
      <c r="A149" s="7">
        <v>29</v>
      </c>
      <c r="B149" s="16" t="s">
        <v>458</v>
      </c>
      <c r="C149" s="61" t="s">
        <v>254</v>
      </c>
      <c r="D149" s="14">
        <v>100</v>
      </c>
      <c r="E149" s="14">
        <v>200</v>
      </c>
      <c r="F149" s="19" t="s">
        <v>255</v>
      </c>
      <c r="G149" s="14"/>
      <c r="H149" s="21"/>
      <c r="I149" s="14"/>
      <c r="J149" s="21"/>
      <c r="K149" s="21"/>
      <c r="L149" s="21"/>
      <c r="M149" s="95">
        <f t="shared" ref="M149" si="88">E149*H149</f>
        <v>0</v>
      </c>
      <c r="N149" s="95">
        <f t="shared" ref="N149" si="89">E149*J149</f>
        <v>0</v>
      </c>
      <c r="O149" s="14"/>
      <c r="P149" s="14"/>
      <c r="Q149" s="14"/>
      <c r="R149" s="14"/>
      <c r="S149" s="107" t="s">
        <v>86</v>
      </c>
      <c r="T149" s="5" t="s">
        <v>69</v>
      </c>
    </row>
    <row r="150" spans="1:20" x14ac:dyDescent="0.2">
      <c r="A150" s="8">
        <v>29</v>
      </c>
      <c r="B150" s="97"/>
      <c r="C150" s="98" t="s">
        <v>346</v>
      </c>
      <c r="D150" s="24"/>
      <c r="E150" s="24"/>
      <c r="F150" s="24"/>
      <c r="G150" s="17"/>
      <c r="H150" s="25"/>
      <c r="I150" s="17"/>
      <c r="J150" s="25"/>
      <c r="K150" s="25"/>
      <c r="L150" s="25"/>
      <c r="M150" s="72">
        <f t="shared" ref="M150:N150" si="90">SUM(M149)</f>
        <v>0</v>
      </c>
      <c r="N150" s="72">
        <f t="shared" si="90"/>
        <v>0</v>
      </c>
      <c r="O150" s="17"/>
      <c r="P150" s="17"/>
      <c r="Q150" s="17"/>
      <c r="R150" s="17"/>
      <c r="S150" s="17"/>
      <c r="T150" s="20"/>
    </row>
    <row r="151" spans="1:20" ht="102" x14ac:dyDescent="0.2">
      <c r="A151" s="99" t="s">
        <v>4</v>
      </c>
      <c r="B151" s="16" t="s">
        <v>459</v>
      </c>
      <c r="C151" s="62" t="s">
        <v>113</v>
      </c>
      <c r="D151" s="23" t="s">
        <v>248</v>
      </c>
      <c r="E151" s="23" t="s">
        <v>549</v>
      </c>
      <c r="F151" s="19" t="s">
        <v>255</v>
      </c>
      <c r="G151" s="14"/>
      <c r="H151" s="103"/>
      <c r="I151" s="14"/>
      <c r="J151" s="103"/>
      <c r="K151" s="103"/>
      <c r="L151" s="103"/>
      <c r="M151" s="95">
        <f t="shared" ref="M151" si="91">E151*H151</f>
        <v>0</v>
      </c>
      <c r="N151" s="95">
        <f t="shared" ref="N151" si="92">E151*J151</f>
        <v>0</v>
      </c>
      <c r="O151" s="104"/>
      <c r="P151" s="104"/>
      <c r="Q151" s="104"/>
      <c r="R151" s="5"/>
      <c r="S151" s="107" t="s">
        <v>86</v>
      </c>
      <c r="T151" s="5" t="s">
        <v>69</v>
      </c>
    </row>
    <row r="152" spans="1:20" x14ac:dyDescent="0.2">
      <c r="A152" s="8">
        <v>30</v>
      </c>
      <c r="B152" s="97"/>
      <c r="C152" s="98" t="s">
        <v>347</v>
      </c>
      <c r="D152" s="24"/>
      <c r="E152" s="24"/>
      <c r="F152" s="24"/>
      <c r="G152" s="17"/>
      <c r="H152" s="25"/>
      <c r="I152" s="17"/>
      <c r="J152" s="25"/>
      <c r="K152" s="25"/>
      <c r="L152" s="25"/>
      <c r="M152" s="72">
        <f t="shared" ref="M152:N152" si="93">SUM(M151)</f>
        <v>0</v>
      </c>
      <c r="N152" s="72">
        <f t="shared" si="93"/>
        <v>0</v>
      </c>
      <c r="O152" s="17"/>
      <c r="P152" s="17"/>
      <c r="Q152" s="17"/>
      <c r="R152" s="17"/>
      <c r="S152" s="17"/>
      <c r="T152" s="20"/>
    </row>
    <row r="153" spans="1:20" ht="127.5" x14ac:dyDescent="0.2">
      <c r="A153" s="99" t="s">
        <v>210</v>
      </c>
      <c r="B153" s="16" t="s">
        <v>460</v>
      </c>
      <c r="C153" s="62" t="s">
        <v>59</v>
      </c>
      <c r="D153" s="23" t="s">
        <v>93</v>
      </c>
      <c r="E153" s="23" t="s">
        <v>249</v>
      </c>
      <c r="F153" s="19" t="s">
        <v>255</v>
      </c>
      <c r="G153" s="14"/>
      <c r="H153" s="103"/>
      <c r="I153" s="14"/>
      <c r="J153" s="103"/>
      <c r="K153" s="103"/>
      <c r="L153" s="103"/>
      <c r="M153" s="95">
        <f t="shared" ref="M153" si="94">E153*H153</f>
        <v>0</v>
      </c>
      <c r="N153" s="95">
        <f t="shared" ref="N153" si="95">E153*J153</f>
        <v>0</v>
      </c>
      <c r="O153" s="104"/>
      <c r="P153" s="104"/>
      <c r="Q153" s="104"/>
      <c r="R153" s="5"/>
      <c r="S153" s="107" t="s">
        <v>86</v>
      </c>
      <c r="T153" s="5" t="s">
        <v>69</v>
      </c>
    </row>
    <row r="154" spans="1:20" x14ac:dyDescent="0.2">
      <c r="A154" s="8">
        <v>31</v>
      </c>
      <c r="B154" s="97"/>
      <c r="C154" s="98" t="s">
        <v>348</v>
      </c>
      <c r="D154" s="24"/>
      <c r="E154" s="24"/>
      <c r="F154" s="24"/>
      <c r="G154" s="17"/>
      <c r="H154" s="25"/>
      <c r="I154" s="17"/>
      <c r="J154" s="25"/>
      <c r="K154" s="25"/>
      <c r="L154" s="25"/>
      <c r="M154" s="72">
        <f>SUM(M153)</f>
        <v>0</v>
      </c>
      <c r="N154" s="72">
        <f t="shared" ref="N154" si="96">SUM(N153)</f>
        <v>0</v>
      </c>
      <c r="O154" s="17"/>
      <c r="P154" s="17"/>
      <c r="Q154" s="17"/>
      <c r="R154" s="17"/>
      <c r="S154" s="17"/>
      <c r="T154" s="20"/>
    </row>
    <row r="155" spans="1:20" ht="140.25" x14ac:dyDescent="0.2">
      <c r="A155" s="99" t="s">
        <v>444</v>
      </c>
      <c r="B155" s="16" t="s">
        <v>461</v>
      </c>
      <c r="C155" s="62" t="s">
        <v>112</v>
      </c>
      <c r="D155" s="23" t="s">
        <v>222</v>
      </c>
      <c r="E155" s="23" t="s">
        <v>550</v>
      </c>
      <c r="F155" s="19" t="s">
        <v>255</v>
      </c>
      <c r="G155" s="14"/>
      <c r="H155" s="103"/>
      <c r="I155" s="113"/>
      <c r="J155" s="103"/>
      <c r="K155" s="103"/>
      <c r="L155" s="103"/>
      <c r="M155" s="95">
        <f t="shared" ref="M155" si="97">E155*H155</f>
        <v>0</v>
      </c>
      <c r="N155" s="95">
        <f t="shared" ref="N155" si="98">E155*J155</f>
        <v>0</v>
      </c>
      <c r="O155" s="104"/>
      <c r="P155" s="105"/>
      <c r="Q155" s="104"/>
      <c r="R155" s="5"/>
      <c r="S155" s="107" t="s">
        <v>86</v>
      </c>
      <c r="T155" s="5" t="s">
        <v>69</v>
      </c>
    </row>
    <row r="156" spans="1:20" x14ac:dyDescent="0.2">
      <c r="A156" s="8">
        <v>32</v>
      </c>
      <c r="B156" s="97"/>
      <c r="C156" s="98" t="s">
        <v>349</v>
      </c>
      <c r="D156" s="24"/>
      <c r="E156" s="24"/>
      <c r="F156" s="24"/>
      <c r="G156" s="17"/>
      <c r="H156" s="25"/>
      <c r="I156" s="17"/>
      <c r="J156" s="25"/>
      <c r="K156" s="25"/>
      <c r="L156" s="25"/>
      <c r="M156" s="72">
        <f t="shared" ref="M156:N156" si="99">SUM(M155)</f>
        <v>0</v>
      </c>
      <c r="N156" s="72">
        <f t="shared" si="99"/>
        <v>0</v>
      </c>
      <c r="O156" s="17"/>
      <c r="P156" s="17"/>
      <c r="Q156" s="17"/>
      <c r="R156" s="17"/>
      <c r="S156" s="17"/>
      <c r="T156" s="20"/>
    </row>
    <row r="157" spans="1:20" ht="193.5" customHeight="1" x14ac:dyDescent="0.2">
      <c r="A157" s="99" t="s">
        <v>445</v>
      </c>
      <c r="B157" s="16" t="s">
        <v>462</v>
      </c>
      <c r="C157" s="62" t="s">
        <v>57</v>
      </c>
      <c r="D157" s="23" t="s">
        <v>13</v>
      </c>
      <c r="E157" s="23" t="s">
        <v>18</v>
      </c>
      <c r="F157" s="19" t="s">
        <v>255</v>
      </c>
      <c r="G157" s="14"/>
      <c r="H157" s="21"/>
      <c r="I157" s="14"/>
      <c r="J157" s="103"/>
      <c r="K157" s="103"/>
      <c r="L157" s="103"/>
      <c r="M157" s="95">
        <f t="shared" ref="M157:M158" si="100">E157*H157</f>
        <v>0</v>
      </c>
      <c r="N157" s="95">
        <f t="shared" ref="N157:N158" si="101">E157*J157</f>
        <v>0</v>
      </c>
      <c r="O157" s="104"/>
      <c r="P157" s="105"/>
      <c r="Q157" s="104"/>
      <c r="R157" s="5"/>
      <c r="S157" s="107" t="s">
        <v>232</v>
      </c>
      <c r="T157" s="5" t="s">
        <v>69</v>
      </c>
    </row>
    <row r="158" spans="1:20" ht="193.5" customHeight="1" x14ac:dyDescent="0.2">
      <c r="A158" s="99" t="s">
        <v>445</v>
      </c>
      <c r="B158" s="16" t="s">
        <v>463</v>
      </c>
      <c r="C158" s="62" t="s">
        <v>553</v>
      </c>
      <c r="D158" s="23" t="s">
        <v>11</v>
      </c>
      <c r="E158" s="23" t="s">
        <v>125</v>
      </c>
      <c r="F158" s="19" t="s">
        <v>255</v>
      </c>
      <c r="G158" s="14"/>
      <c r="H158" s="21"/>
      <c r="I158" s="14"/>
      <c r="J158" s="103"/>
      <c r="K158" s="103"/>
      <c r="L158" s="103"/>
      <c r="M158" s="95">
        <f t="shared" si="100"/>
        <v>0</v>
      </c>
      <c r="N158" s="95">
        <f t="shared" si="101"/>
        <v>0</v>
      </c>
      <c r="O158" s="104"/>
      <c r="P158" s="105"/>
      <c r="Q158" s="104"/>
      <c r="R158" s="5"/>
      <c r="S158" s="107" t="s">
        <v>232</v>
      </c>
      <c r="T158" s="5" t="s">
        <v>69</v>
      </c>
    </row>
    <row r="159" spans="1:20" x14ac:dyDescent="0.2">
      <c r="A159" s="8">
        <v>33</v>
      </c>
      <c r="B159" s="97"/>
      <c r="C159" s="98" t="s">
        <v>350</v>
      </c>
      <c r="D159" s="24"/>
      <c r="E159" s="24"/>
      <c r="F159" s="24"/>
      <c r="G159" s="17"/>
      <c r="H159" s="25"/>
      <c r="I159" s="17"/>
      <c r="J159" s="25"/>
      <c r="K159" s="25"/>
      <c r="L159" s="25"/>
      <c r="M159" s="72">
        <f t="shared" ref="M159:N159" si="102">SUM(M157:M158)</f>
        <v>0</v>
      </c>
      <c r="N159" s="72">
        <f t="shared" si="102"/>
        <v>0</v>
      </c>
      <c r="O159" s="17"/>
      <c r="P159" s="17"/>
      <c r="Q159" s="17"/>
      <c r="R159" s="17"/>
      <c r="S159" s="17"/>
      <c r="T159" s="20"/>
    </row>
    <row r="160" spans="1:20" ht="89.25" x14ac:dyDescent="0.2">
      <c r="A160" s="99" t="s">
        <v>211</v>
      </c>
      <c r="B160" s="16" t="s">
        <v>464</v>
      </c>
      <c r="C160" s="61" t="s">
        <v>141</v>
      </c>
      <c r="D160" s="23" t="s">
        <v>93</v>
      </c>
      <c r="E160" s="23" t="s">
        <v>249</v>
      </c>
      <c r="F160" s="19" t="s">
        <v>255</v>
      </c>
      <c r="G160" s="14"/>
      <c r="H160" s="103"/>
      <c r="I160" s="113"/>
      <c r="J160" s="103"/>
      <c r="K160" s="103"/>
      <c r="L160" s="103"/>
      <c r="M160" s="95">
        <f t="shared" ref="M160:M165" si="103">E160*H160</f>
        <v>0</v>
      </c>
      <c r="N160" s="95">
        <f t="shared" ref="N160:N165" si="104">E160*J160</f>
        <v>0</v>
      </c>
      <c r="O160" s="5"/>
      <c r="P160" s="104"/>
      <c r="Q160" s="104"/>
      <c r="R160" s="5"/>
      <c r="S160" s="107" t="s">
        <v>232</v>
      </c>
      <c r="T160" s="5" t="s">
        <v>69</v>
      </c>
    </row>
    <row r="161" spans="1:20" ht="89.25" x14ac:dyDescent="0.2">
      <c r="A161" s="99" t="s">
        <v>211</v>
      </c>
      <c r="B161" s="16" t="s">
        <v>465</v>
      </c>
      <c r="C161" s="61" t="s">
        <v>142</v>
      </c>
      <c r="D161" s="23" t="s">
        <v>93</v>
      </c>
      <c r="E161" s="23" t="s">
        <v>249</v>
      </c>
      <c r="F161" s="19" t="s">
        <v>255</v>
      </c>
      <c r="G161" s="14"/>
      <c r="H161" s="103"/>
      <c r="I161" s="113"/>
      <c r="J161" s="103"/>
      <c r="K161" s="103"/>
      <c r="L161" s="103"/>
      <c r="M161" s="95">
        <f t="shared" si="103"/>
        <v>0</v>
      </c>
      <c r="N161" s="95">
        <f t="shared" si="104"/>
        <v>0</v>
      </c>
      <c r="O161" s="5"/>
      <c r="P161" s="104"/>
      <c r="Q161" s="104"/>
      <c r="R161" s="5"/>
      <c r="S161" s="107" t="s">
        <v>232</v>
      </c>
      <c r="T161" s="5" t="s">
        <v>69</v>
      </c>
    </row>
    <row r="162" spans="1:20" ht="89.25" x14ac:dyDescent="0.2">
      <c r="A162" s="99" t="s">
        <v>211</v>
      </c>
      <c r="B162" s="16" t="s">
        <v>466</v>
      </c>
      <c r="C162" s="61" t="s">
        <v>143</v>
      </c>
      <c r="D162" s="23" t="s">
        <v>93</v>
      </c>
      <c r="E162" s="23" t="s">
        <v>249</v>
      </c>
      <c r="F162" s="19" t="s">
        <v>255</v>
      </c>
      <c r="G162" s="14"/>
      <c r="H162" s="103"/>
      <c r="I162" s="113"/>
      <c r="J162" s="103"/>
      <c r="K162" s="103"/>
      <c r="L162" s="103"/>
      <c r="M162" s="95">
        <f t="shared" si="103"/>
        <v>0</v>
      </c>
      <c r="N162" s="95">
        <f t="shared" si="104"/>
        <v>0</v>
      </c>
      <c r="O162" s="5"/>
      <c r="P162" s="104"/>
      <c r="Q162" s="104"/>
      <c r="R162" s="5"/>
      <c r="S162" s="107" t="s">
        <v>232</v>
      </c>
      <c r="T162" s="5" t="s">
        <v>69</v>
      </c>
    </row>
    <row r="163" spans="1:20" ht="89.25" x14ac:dyDescent="0.2">
      <c r="A163" s="99" t="s">
        <v>211</v>
      </c>
      <c r="B163" s="16" t="s">
        <v>467</v>
      </c>
      <c r="C163" s="61" t="s">
        <v>144</v>
      </c>
      <c r="D163" s="23" t="s">
        <v>93</v>
      </c>
      <c r="E163" s="23" t="s">
        <v>249</v>
      </c>
      <c r="F163" s="19" t="s">
        <v>255</v>
      </c>
      <c r="G163" s="14"/>
      <c r="H163" s="103"/>
      <c r="I163" s="113"/>
      <c r="J163" s="103"/>
      <c r="K163" s="103"/>
      <c r="L163" s="103"/>
      <c r="M163" s="95">
        <f t="shared" si="103"/>
        <v>0</v>
      </c>
      <c r="N163" s="95">
        <f t="shared" si="104"/>
        <v>0</v>
      </c>
      <c r="O163" s="5"/>
      <c r="P163" s="104"/>
      <c r="Q163" s="104"/>
      <c r="R163" s="5"/>
      <c r="S163" s="107" t="s">
        <v>232</v>
      </c>
      <c r="T163" s="5" t="s">
        <v>69</v>
      </c>
    </row>
    <row r="164" spans="1:20" ht="89.25" x14ac:dyDescent="0.2">
      <c r="A164" s="99" t="s">
        <v>211</v>
      </c>
      <c r="B164" s="16" t="s">
        <v>468</v>
      </c>
      <c r="C164" s="61" t="s">
        <v>145</v>
      </c>
      <c r="D164" s="23" t="s">
        <v>93</v>
      </c>
      <c r="E164" s="23" t="s">
        <v>249</v>
      </c>
      <c r="F164" s="19" t="s">
        <v>255</v>
      </c>
      <c r="G164" s="14"/>
      <c r="H164" s="103"/>
      <c r="I164" s="113"/>
      <c r="J164" s="103"/>
      <c r="K164" s="103"/>
      <c r="L164" s="103"/>
      <c r="M164" s="95">
        <f t="shared" si="103"/>
        <v>0</v>
      </c>
      <c r="N164" s="95">
        <f t="shared" si="104"/>
        <v>0</v>
      </c>
      <c r="O164" s="5"/>
      <c r="P164" s="104"/>
      <c r="Q164" s="104"/>
      <c r="R164" s="5"/>
      <c r="S164" s="107" t="s">
        <v>232</v>
      </c>
      <c r="T164" s="5" t="s">
        <v>69</v>
      </c>
    </row>
    <row r="165" spans="1:20" ht="89.25" x14ac:dyDescent="0.2">
      <c r="A165" s="99" t="s">
        <v>211</v>
      </c>
      <c r="B165" s="16" t="s">
        <v>469</v>
      </c>
      <c r="C165" s="61" t="s">
        <v>146</v>
      </c>
      <c r="D165" s="23" t="s">
        <v>93</v>
      </c>
      <c r="E165" s="23" t="s">
        <v>249</v>
      </c>
      <c r="F165" s="19" t="s">
        <v>255</v>
      </c>
      <c r="G165" s="14"/>
      <c r="H165" s="103"/>
      <c r="I165" s="113"/>
      <c r="J165" s="103"/>
      <c r="K165" s="103"/>
      <c r="L165" s="103"/>
      <c r="M165" s="95">
        <f t="shared" si="103"/>
        <v>0</v>
      </c>
      <c r="N165" s="95">
        <f t="shared" si="104"/>
        <v>0</v>
      </c>
      <c r="O165" s="5"/>
      <c r="P165" s="104"/>
      <c r="Q165" s="104"/>
      <c r="R165" s="5"/>
      <c r="S165" s="107" t="s">
        <v>232</v>
      </c>
      <c r="T165" s="5" t="s">
        <v>69</v>
      </c>
    </row>
    <row r="166" spans="1:20" x14ac:dyDescent="0.2">
      <c r="A166" s="8">
        <v>34</v>
      </c>
      <c r="B166" s="97"/>
      <c r="C166" s="98" t="s">
        <v>351</v>
      </c>
      <c r="D166" s="24"/>
      <c r="E166" s="24"/>
      <c r="F166" s="24"/>
      <c r="G166" s="17"/>
      <c r="H166" s="25"/>
      <c r="I166" s="17"/>
      <c r="J166" s="25"/>
      <c r="K166" s="25"/>
      <c r="L166" s="25"/>
      <c r="M166" s="72">
        <f t="shared" ref="M166:N166" si="105">SUM(M160:M165)</f>
        <v>0</v>
      </c>
      <c r="N166" s="72">
        <f t="shared" si="105"/>
        <v>0</v>
      </c>
      <c r="O166" s="17"/>
      <c r="P166" s="17"/>
      <c r="Q166" s="17"/>
      <c r="R166" s="17"/>
      <c r="S166" s="17"/>
      <c r="T166" s="20"/>
    </row>
    <row r="167" spans="1:20" ht="51" x14ac:dyDescent="0.2">
      <c r="A167" s="7">
        <v>35</v>
      </c>
      <c r="B167" s="16" t="s">
        <v>470</v>
      </c>
      <c r="C167" s="61" t="s">
        <v>199</v>
      </c>
      <c r="D167" s="23" t="s">
        <v>94</v>
      </c>
      <c r="E167" s="23" t="s">
        <v>93</v>
      </c>
      <c r="F167" s="19" t="s">
        <v>255</v>
      </c>
      <c r="G167" s="14"/>
      <c r="H167" s="103"/>
      <c r="I167" s="113"/>
      <c r="J167" s="21"/>
      <c r="K167" s="21"/>
      <c r="L167" s="21"/>
      <c r="M167" s="95">
        <f t="shared" ref="M167:M170" si="106">E167*H167</f>
        <v>0</v>
      </c>
      <c r="N167" s="95">
        <f t="shared" ref="N167:N170" si="107">E167*J167</f>
        <v>0</v>
      </c>
      <c r="O167" s="5"/>
      <c r="P167" s="14"/>
      <c r="Q167" s="104"/>
      <c r="R167" s="5"/>
      <c r="S167" s="107" t="s">
        <v>232</v>
      </c>
      <c r="T167" s="5" t="s">
        <v>69</v>
      </c>
    </row>
    <row r="168" spans="1:20" ht="51" x14ac:dyDescent="0.2">
      <c r="A168" s="7">
        <v>35</v>
      </c>
      <c r="B168" s="16" t="s">
        <v>471</v>
      </c>
      <c r="C168" s="61" t="s">
        <v>200</v>
      </c>
      <c r="D168" s="23" t="s">
        <v>94</v>
      </c>
      <c r="E168" s="23" t="s">
        <v>93</v>
      </c>
      <c r="F168" s="19" t="s">
        <v>255</v>
      </c>
      <c r="G168" s="14"/>
      <c r="H168" s="103"/>
      <c r="I168" s="113"/>
      <c r="J168" s="21"/>
      <c r="K168" s="21"/>
      <c r="L168" s="21"/>
      <c r="M168" s="95">
        <f t="shared" si="106"/>
        <v>0</v>
      </c>
      <c r="N168" s="95">
        <f t="shared" si="107"/>
        <v>0</v>
      </c>
      <c r="O168" s="5"/>
      <c r="P168" s="14"/>
      <c r="Q168" s="104"/>
      <c r="R168" s="5"/>
      <c r="S168" s="107" t="s">
        <v>232</v>
      </c>
      <c r="T168" s="5" t="s">
        <v>69</v>
      </c>
    </row>
    <row r="169" spans="1:20" ht="51" x14ac:dyDescent="0.2">
      <c r="A169" s="7">
        <v>35</v>
      </c>
      <c r="B169" s="16" t="s">
        <v>472</v>
      </c>
      <c r="C169" s="61" t="s">
        <v>201</v>
      </c>
      <c r="D169" s="23" t="s">
        <v>94</v>
      </c>
      <c r="E169" s="23" t="s">
        <v>93</v>
      </c>
      <c r="F169" s="19" t="s">
        <v>255</v>
      </c>
      <c r="G169" s="14"/>
      <c r="H169" s="103"/>
      <c r="I169" s="113"/>
      <c r="J169" s="21"/>
      <c r="K169" s="21"/>
      <c r="L169" s="21"/>
      <c r="M169" s="95">
        <f t="shared" si="106"/>
        <v>0</v>
      </c>
      <c r="N169" s="95">
        <f t="shared" si="107"/>
        <v>0</v>
      </c>
      <c r="O169" s="5"/>
      <c r="P169" s="14"/>
      <c r="Q169" s="104"/>
      <c r="R169" s="5"/>
      <c r="S169" s="107" t="s">
        <v>232</v>
      </c>
      <c r="T169" s="5" t="s">
        <v>69</v>
      </c>
    </row>
    <row r="170" spans="1:20" ht="51" x14ac:dyDescent="0.2">
      <c r="A170" s="7">
        <v>35</v>
      </c>
      <c r="B170" s="16" t="s">
        <v>473</v>
      </c>
      <c r="C170" s="61" t="s">
        <v>202</v>
      </c>
      <c r="D170" s="23" t="s">
        <v>94</v>
      </c>
      <c r="E170" s="23" t="s">
        <v>93</v>
      </c>
      <c r="F170" s="19" t="s">
        <v>255</v>
      </c>
      <c r="G170" s="14"/>
      <c r="H170" s="103"/>
      <c r="I170" s="113"/>
      <c r="J170" s="21"/>
      <c r="K170" s="21"/>
      <c r="L170" s="21"/>
      <c r="M170" s="95">
        <f t="shared" si="106"/>
        <v>0</v>
      </c>
      <c r="N170" s="95">
        <f t="shared" si="107"/>
        <v>0</v>
      </c>
      <c r="O170" s="5"/>
      <c r="P170" s="14"/>
      <c r="Q170" s="104"/>
      <c r="R170" s="5"/>
      <c r="S170" s="107" t="s">
        <v>232</v>
      </c>
      <c r="T170" s="5" t="s">
        <v>69</v>
      </c>
    </row>
    <row r="171" spans="1:20" x14ac:dyDescent="0.2">
      <c r="A171" s="8">
        <v>35</v>
      </c>
      <c r="B171" s="97"/>
      <c r="C171" s="98" t="s">
        <v>352</v>
      </c>
      <c r="D171" s="24"/>
      <c r="E171" s="24"/>
      <c r="F171" s="24"/>
      <c r="G171" s="17"/>
      <c r="H171" s="25"/>
      <c r="I171" s="17"/>
      <c r="J171" s="25"/>
      <c r="K171" s="25"/>
      <c r="L171" s="25"/>
      <c r="M171" s="72">
        <f t="shared" ref="M171:N171" si="108">SUM(M167:M170)</f>
        <v>0</v>
      </c>
      <c r="N171" s="72">
        <f t="shared" si="108"/>
        <v>0</v>
      </c>
      <c r="O171" s="17"/>
      <c r="P171" s="17"/>
      <c r="Q171" s="17"/>
      <c r="R171" s="17"/>
      <c r="S171" s="108"/>
      <c r="T171" s="20"/>
    </row>
    <row r="172" spans="1:20" ht="96.75" customHeight="1" x14ac:dyDescent="0.2">
      <c r="A172" s="7">
        <v>36</v>
      </c>
      <c r="B172" s="16" t="s">
        <v>474</v>
      </c>
      <c r="C172" s="61" t="s">
        <v>593</v>
      </c>
      <c r="D172" s="14">
        <v>240</v>
      </c>
      <c r="E172" s="23" t="s">
        <v>249</v>
      </c>
      <c r="F172" s="19" t="s">
        <v>255</v>
      </c>
      <c r="G172" s="14"/>
      <c r="H172" s="21"/>
      <c r="I172" s="26"/>
      <c r="J172" s="21"/>
      <c r="K172" s="21"/>
      <c r="L172" s="21"/>
      <c r="M172" s="95">
        <f t="shared" ref="M172:M173" si="109">E172*H172</f>
        <v>0</v>
      </c>
      <c r="N172" s="95">
        <f t="shared" ref="N172:N173" si="110">E172*J172</f>
        <v>0</v>
      </c>
      <c r="O172" s="5"/>
      <c r="P172" s="14"/>
      <c r="Q172" s="14"/>
      <c r="R172" s="5"/>
      <c r="S172" s="107" t="s">
        <v>232</v>
      </c>
      <c r="T172" s="5" t="s">
        <v>69</v>
      </c>
    </row>
    <row r="173" spans="1:20" ht="78.75" customHeight="1" x14ac:dyDescent="0.2">
      <c r="A173" s="7">
        <v>36</v>
      </c>
      <c r="B173" s="16" t="s">
        <v>475</v>
      </c>
      <c r="C173" s="61" t="s">
        <v>592</v>
      </c>
      <c r="D173" s="14">
        <v>80</v>
      </c>
      <c r="E173" s="14">
        <v>160</v>
      </c>
      <c r="F173" s="19" t="s">
        <v>255</v>
      </c>
      <c r="G173" s="14"/>
      <c r="H173" s="21"/>
      <c r="I173" s="26"/>
      <c r="J173" s="21"/>
      <c r="K173" s="21"/>
      <c r="L173" s="21"/>
      <c r="M173" s="95">
        <f t="shared" si="109"/>
        <v>0</v>
      </c>
      <c r="N173" s="95">
        <f t="shared" si="110"/>
        <v>0</v>
      </c>
      <c r="O173" s="5"/>
      <c r="P173" s="14"/>
      <c r="Q173" s="14"/>
      <c r="R173" s="5"/>
      <c r="S173" s="107" t="s">
        <v>232</v>
      </c>
      <c r="T173" s="5" t="s">
        <v>69</v>
      </c>
    </row>
    <row r="174" spans="1:20" ht="13.15" customHeight="1" x14ac:dyDescent="0.2">
      <c r="A174" s="8">
        <v>36</v>
      </c>
      <c r="B174" s="17"/>
      <c r="C174" s="98" t="s">
        <v>353</v>
      </c>
      <c r="D174" s="17"/>
      <c r="E174" s="17"/>
      <c r="F174" s="17"/>
      <c r="G174" s="17"/>
      <c r="H174" s="25"/>
      <c r="I174" s="17"/>
      <c r="J174" s="25"/>
      <c r="K174" s="25"/>
      <c r="L174" s="25"/>
      <c r="M174" s="72">
        <f t="shared" ref="M174:N174" si="111">SUM(M172:M173)</f>
        <v>0</v>
      </c>
      <c r="N174" s="72">
        <f t="shared" si="111"/>
        <v>0</v>
      </c>
      <c r="O174" s="17"/>
      <c r="P174" s="17"/>
      <c r="Q174" s="17"/>
      <c r="R174" s="17"/>
      <c r="S174" s="17"/>
      <c r="T174" s="20"/>
    </row>
    <row r="175" spans="1:20" ht="51" x14ac:dyDescent="0.2">
      <c r="A175" s="99" t="s">
        <v>212</v>
      </c>
      <c r="B175" s="16" t="s">
        <v>476</v>
      </c>
      <c r="C175" s="62" t="s">
        <v>40</v>
      </c>
      <c r="D175" s="23" t="s">
        <v>97</v>
      </c>
      <c r="E175" s="23" t="s">
        <v>251</v>
      </c>
      <c r="F175" s="19" t="s">
        <v>255</v>
      </c>
      <c r="G175" s="14"/>
      <c r="H175" s="21"/>
      <c r="I175" s="14"/>
      <c r="J175" s="103"/>
      <c r="K175" s="103"/>
      <c r="L175" s="103"/>
      <c r="M175" s="95">
        <f t="shared" ref="M175" si="112">E175*H175</f>
        <v>0</v>
      </c>
      <c r="N175" s="95">
        <f t="shared" ref="N175" si="113">E175*J175</f>
        <v>0</v>
      </c>
      <c r="O175" s="104"/>
      <c r="P175" s="104"/>
      <c r="Q175" s="104"/>
      <c r="R175" s="5"/>
      <c r="S175" s="107" t="s">
        <v>232</v>
      </c>
      <c r="T175" s="5" t="s">
        <v>69</v>
      </c>
    </row>
    <row r="176" spans="1:20" x14ac:dyDescent="0.2">
      <c r="A176" s="8">
        <v>37</v>
      </c>
      <c r="B176" s="97"/>
      <c r="C176" s="98" t="s">
        <v>354</v>
      </c>
      <c r="D176" s="24"/>
      <c r="E176" s="24"/>
      <c r="F176" s="24"/>
      <c r="G176" s="17"/>
      <c r="H176" s="25"/>
      <c r="I176" s="17"/>
      <c r="J176" s="25"/>
      <c r="K176" s="25"/>
      <c r="L176" s="25"/>
      <c r="M176" s="72">
        <f t="shared" ref="M176:N176" si="114">SUM(M175)</f>
        <v>0</v>
      </c>
      <c r="N176" s="72">
        <f t="shared" si="114"/>
        <v>0</v>
      </c>
      <c r="O176" s="17"/>
      <c r="P176" s="17"/>
      <c r="Q176" s="17"/>
      <c r="R176" s="17"/>
      <c r="S176" s="17"/>
      <c r="T176" s="20"/>
    </row>
    <row r="177" spans="1:20" ht="51" x14ac:dyDescent="0.2">
      <c r="A177" s="99" t="s">
        <v>213</v>
      </c>
      <c r="B177" s="16" t="s">
        <v>477</v>
      </c>
      <c r="C177" s="61" t="s">
        <v>41</v>
      </c>
      <c r="D177" s="23" t="s">
        <v>246</v>
      </c>
      <c r="E177" s="23" t="s">
        <v>551</v>
      </c>
      <c r="F177" s="19" t="s">
        <v>255</v>
      </c>
      <c r="G177" s="14"/>
      <c r="H177" s="21"/>
      <c r="I177" s="113"/>
      <c r="J177" s="103"/>
      <c r="K177" s="103"/>
      <c r="L177" s="103"/>
      <c r="M177" s="95">
        <f t="shared" ref="M177" si="115">E177*H177</f>
        <v>0</v>
      </c>
      <c r="N177" s="95">
        <f t="shared" ref="N177" si="116">E177*J177</f>
        <v>0</v>
      </c>
      <c r="O177" s="104"/>
      <c r="P177" s="105"/>
      <c r="Q177" s="104"/>
      <c r="R177" s="5"/>
      <c r="S177" s="107" t="s">
        <v>232</v>
      </c>
      <c r="T177" s="5" t="s">
        <v>69</v>
      </c>
    </row>
    <row r="178" spans="1:20" x14ac:dyDescent="0.2">
      <c r="A178" s="8">
        <v>38</v>
      </c>
      <c r="B178" s="97"/>
      <c r="C178" s="98" t="s">
        <v>355</v>
      </c>
      <c r="D178" s="24"/>
      <c r="E178" s="24"/>
      <c r="F178" s="24"/>
      <c r="G178" s="17"/>
      <c r="H178" s="25"/>
      <c r="I178" s="17"/>
      <c r="J178" s="25"/>
      <c r="K178" s="25"/>
      <c r="L178" s="25"/>
      <c r="M178" s="72">
        <f t="shared" ref="M178:N178" si="117">SUM(M177)</f>
        <v>0</v>
      </c>
      <c r="N178" s="72">
        <f t="shared" si="117"/>
        <v>0</v>
      </c>
      <c r="O178" s="17"/>
      <c r="P178" s="17"/>
      <c r="Q178" s="17"/>
      <c r="R178" s="17"/>
      <c r="S178" s="17"/>
      <c r="T178" s="20"/>
    </row>
    <row r="179" spans="1:20" ht="51" x14ac:dyDescent="0.2">
      <c r="A179" s="99" t="s">
        <v>214</v>
      </c>
      <c r="B179" s="16" t="s">
        <v>478</v>
      </c>
      <c r="C179" s="61" t="s">
        <v>42</v>
      </c>
      <c r="D179" s="23" t="s">
        <v>93</v>
      </c>
      <c r="E179" s="23" t="s">
        <v>249</v>
      </c>
      <c r="F179" s="19" t="s">
        <v>255</v>
      </c>
      <c r="G179" s="14"/>
      <c r="H179" s="21"/>
      <c r="I179" s="14"/>
      <c r="J179" s="103"/>
      <c r="K179" s="103"/>
      <c r="L179" s="103"/>
      <c r="M179" s="95">
        <f t="shared" ref="M179" si="118">E179*H179</f>
        <v>0</v>
      </c>
      <c r="N179" s="95">
        <f t="shared" ref="N179" si="119">E179*J179</f>
        <v>0</v>
      </c>
      <c r="O179" s="104"/>
      <c r="P179" s="105"/>
      <c r="Q179" s="104"/>
      <c r="R179" s="5"/>
      <c r="S179" s="107" t="s">
        <v>232</v>
      </c>
      <c r="T179" s="5" t="s">
        <v>69</v>
      </c>
    </row>
    <row r="180" spans="1:20" x14ac:dyDescent="0.2">
      <c r="A180" s="8">
        <v>39</v>
      </c>
      <c r="B180" s="97"/>
      <c r="C180" s="98" t="s">
        <v>356</v>
      </c>
      <c r="D180" s="24"/>
      <c r="E180" s="24"/>
      <c r="F180" s="24"/>
      <c r="G180" s="17"/>
      <c r="H180" s="25"/>
      <c r="I180" s="17"/>
      <c r="J180" s="25"/>
      <c r="K180" s="25"/>
      <c r="L180" s="25"/>
      <c r="M180" s="72">
        <f t="shared" ref="M180:N180" si="120">SUM(M179)</f>
        <v>0</v>
      </c>
      <c r="N180" s="72">
        <f t="shared" si="120"/>
        <v>0</v>
      </c>
      <c r="O180" s="17"/>
      <c r="P180" s="17"/>
      <c r="Q180" s="17"/>
      <c r="R180" s="17"/>
      <c r="S180" s="17"/>
      <c r="T180" s="20"/>
    </row>
    <row r="181" spans="1:20" ht="114.75" x14ac:dyDescent="0.2">
      <c r="A181" s="99" t="s">
        <v>11</v>
      </c>
      <c r="B181" s="16" t="s">
        <v>481</v>
      </c>
      <c r="C181" s="61" t="s">
        <v>209</v>
      </c>
      <c r="D181" s="23" t="s">
        <v>93</v>
      </c>
      <c r="E181" s="23" t="s">
        <v>249</v>
      </c>
      <c r="F181" s="19" t="s">
        <v>255</v>
      </c>
      <c r="G181" s="14"/>
      <c r="H181" s="21"/>
      <c r="I181" s="113"/>
      <c r="J181" s="103"/>
      <c r="K181" s="103"/>
      <c r="L181" s="103"/>
      <c r="M181" s="95">
        <f t="shared" ref="M181" si="121">E181*H181</f>
        <v>0</v>
      </c>
      <c r="N181" s="95">
        <f t="shared" ref="N181" si="122">E181*J181</f>
        <v>0</v>
      </c>
      <c r="O181" s="104"/>
      <c r="P181" s="105"/>
      <c r="Q181" s="104"/>
      <c r="R181" s="5"/>
      <c r="S181" s="107" t="s">
        <v>232</v>
      </c>
      <c r="T181" s="5" t="s">
        <v>69</v>
      </c>
    </row>
    <row r="182" spans="1:20" x14ac:dyDescent="0.2">
      <c r="A182" s="8">
        <v>40</v>
      </c>
      <c r="B182" s="97"/>
      <c r="C182" s="98" t="s">
        <v>357</v>
      </c>
      <c r="D182" s="24"/>
      <c r="E182" s="24"/>
      <c r="F182" s="24"/>
      <c r="G182" s="17"/>
      <c r="H182" s="25"/>
      <c r="I182" s="17"/>
      <c r="J182" s="25"/>
      <c r="K182" s="25"/>
      <c r="L182" s="25"/>
      <c r="M182" s="72">
        <f t="shared" ref="M182:N182" si="123">SUM(M181)</f>
        <v>0</v>
      </c>
      <c r="N182" s="72">
        <f t="shared" si="123"/>
        <v>0</v>
      </c>
      <c r="O182" s="17"/>
      <c r="P182" s="17"/>
      <c r="Q182" s="17"/>
      <c r="R182" s="17"/>
      <c r="S182" s="17"/>
      <c r="T182" s="20"/>
    </row>
    <row r="183" spans="1:20" ht="51" x14ac:dyDescent="0.2">
      <c r="A183" s="99" t="s">
        <v>215</v>
      </c>
      <c r="B183" s="16" t="s">
        <v>482</v>
      </c>
      <c r="C183" s="61" t="s">
        <v>43</v>
      </c>
      <c r="D183" s="23" t="s">
        <v>249</v>
      </c>
      <c r="E183" s="23" t="s">
        <v>545</v>
      </c>
      <c r="F183" s="19" t="s">
        <v>255</v>
      </c>
      <c r="G183" s="14"/>
      <c r="H183" s="21"/>
      <c r="I183" s="5"/>
      <c r="J183" s="103"/>
      <c r="K183" s="103"/>
      <c r="L183" s="103"/>
      <c r="M183" s="95">
        <f t="shared" ref="M183" si="124">E183*H183</f>
        <v>0</v>
      </c>
      <c r="N183" s="95">
        <f t="shared" ref="N183" si="125">E183*J183</f>
        <v>0</v>
      </c>
      <c r="O183" s="104"/>
      <c r="P183" s="105"/>
      <c r="Q183" s="104"/>
      <c r="R183" s="5"/>
      <c r="S183" s="107" t="s">
        <v>232</v>
      </c>
      <c r="T183" s="5" t="s">
        <v>69</v>
      </c>
    </row>
    <row r="184" spans="1:20" x14ac:dyDescent="0.2">
      <c r="A184" s="8">
        <v>41</v>
      </c>
      <c r="B184" s="97"/>
      <c r="C184" s="98" t="s">
        <v>358</v>
      </c>
      <c r="D184" s="24"/>
      <c r="E184" s="24"/>
      <c r="F184" s="24"/>
      <c r="G184" s="17"/>
      <c r="H184" s="25"/>
      <c r="I184" s="17"/>
      <c r="J184" s="25"/>
      <c r="K184" s="25"/>
      <c r="L184" s="25"/>
      <c r="M184" s="72">
        <f t="shared" ref="M184:N184" si="126">SUM(M183)</f>
        <v>0</v>
      </c>
      <c r="N184" s="72">
        <f t="shared" si="126"/>
        <v>0</v>
      </c>
      <c r="O184" s="17"/>
      <c r="P184" s="17"/>
      <c r="Q184" s="17"/>
      <c r="R184" s="17"/>
      <c r="S184" s="17"/>
      <c r="T184" s="20"/>
    </row>
    <row r="185" spans="1:20" ht="153" x14ac:dyDescent="0.2">
      <c r="A185" s="99" t="s">
        <v>216</v>
      </c>
      <c r="B185" s="16" t="s">
        <v>483</v>
      </c>
      <c r="C185" s="62" t="s">
        <v>44</v>
      </c>
      <c r="D185" s="23" t="s">
        <v>249</v>
      </c>
      <c r="E185" s="23" t="s">
        <v>545</v>
      </c>
      <c r="F185" s="19" t="s">
        <v>255</v>
      </c>
      <c r="G185" s="14"/>
      <c r="H185" s="21"/>
      <c r="I185" s="14"/>
      <c r="J185" s="21"/>
      <c r="K185" s="21"/>
      <c r="L185" s="21"/>
      <c r="M185" s="95">
        <f t="shared" ref="M185" si="127">E185*H185</f>
        <v>0</v>
      </c>
      <c r="N185" s="95">
        <f t="shared" ref="N185" si="128">E185*J185</f>
        <v>0</v>
      </c>
      <c r="O185" s="5"/>
      <c r="P185" s="5"/>
      <c r="Q185" s="5"/>
      <c r="R185" s="5"/>
      <c r="S185" s="107" t="s">
        <v>232</v>
      </c>
      <c r="T185" s="5" t="s">
        <v>69</v>
      </c>
    </row>
    <row r="186" spans="1:20" x14ac:dyDescent="0.2">
      <c r="A186" s="8">
        <v>42</v>
      </c>
      <c r="B186" s="97"/>
      <c r="C186" s="98" t="s">
        <v>359</v>
      </c>
      <c r="D186" s="24"/>
      <c r="E186" s="24"/>
      <c r="F186" s="24"/>
      <c r="G186" s="17"/>
      <c r="H186" s="25"/>
      <c r="I186" s="17"/>
      <c r="J186" s="25"/>
      <c r="K186" s="25"/>
      <c r="L186" s="25"/>
      <c r="M186" s="72">
        <f t="shared" ref="M186:N186" si="129">SUM(M185)</f>
        <v>0</v>
      </c>
      <c r="N186" s="72">
        <f t="shared" si="129"/>
        <v>0</v>
      </c>
      <c r="O186" s="17"/>
      <c r="P186" s="17"/>
      <c r="Q186" s="17"/>
      <c r="R186" s="17"/>
      <c r="S186" s="17"/>
      <c r="T186" s="20"/>
    </row>
    <row r="187" spans="1:20" ht="102" x14ac:dyDescent="0.2">
      <c r="A187" s="99" t="s">
        <v>217</v>
      </c>
      <c r="B187" s="16" t="s">
        <v>484</v>
      </c>
      <c r="C187" s="61" t="s">
        <v>114</v>
      </c>
      <c r="D187" s="23" t="s">
        <v>250</v>
      </c>
      <c r="E187" s="23" t="s">
        <v>552</v>
      </c>
      <c r="F187" s="19" t="s">
        <v>255</v>
      </c>
      <c r="G187" s="5"/>
      <c r="H187" s="21"/>
      <c r="I187" s="14"/>
      <c r="J187" s="21"/>
      <c r="K187" s="114"/>
      <c r="L187" s="114"/>
      <c r="M187" s="95">
        <f t="shared" ref="M187" si="130">E187*H187</f>
        <v>0</v>
      </c>
      <c r="N187" s="95">
        <f t="shared" ref="N187" si="131">E187*J187</f>
        <v>0</v>
      </c>
      <c r="O187" s="115"/>
      <c r="P187" s="5"/>
      <c r="Q187" s="5"/>
      <c r="R187" s="5"/>
      <c r="S187" s="107" t="s">
        <v>86</v>
      </c>
      <c r="T187" s="5" t="s">
        <v>69</v>
      </c>
    </row>
    <row r="188" spans="1:20" x14ac:dyDescent="0.2">
      <c r="A188" s="8">
        <v>43</v>
      </c>
      <c r="B188" s="97"/>
      <c r="C188" s="98" t="s">
        <v>360</v>
      </c>
      <c r="D188" s="24"/>
      <c r="E188" s="24"/>
      <c r="F188" s="24"/>
      <c r="G188" s="17"/>
      <c r="H188" s="25"/>
      <c r="I188" s="17"/>
      <c r="J188" s="25"/>
      <c r="K188" s="25"/>
      <c r="L188" s="25"/>
      <c r="M188" s="72">
        <f t="shared" ref="M188:N188" si="132">SUM(M187)</f>
        <v>0</v>
      </c>
      <c r="N188" s="72">
        <f t="shared" si="132"/>
        <v>0</v>
      </c>
      <c r="O188" s="17"/>
      <c r="P188" s="17"/>
      <c r="Q188" s="17"/>
      <c r="R188" s="17"/>
      <c r="S188" s="17"/>
      <c r="T188" s="20"/>
    </row>
    <row r="189" spans="1:20" ht="102" x14ac:dyDescent="0.2">
      <c r="A189" s="99" t="s">
        <v>218</v>
      </c>
      <c r="B189" s="16" t="s">
        <v>485</v>
      </c>
      <c r="C189" s="61" t="s">
        <v>115</v>
      </c>
      <c r="D189" s="23" t="s">
        <v>94</v>
      </c>
      <c r="E189" s="23" t="s">
        <v>93</v>
      </c>
      <c r="F189" s="19" t="s">
        <v>255</v>
      </c>
      <c r="G189" s="14"/>
      <c r="H189" s="21"/>
      <c r="I189" s="116"/>
      <c r="J189" s="117"/>
      <c r="K189" s="21"/>
      <c r="L189" s="21"/>
      <c r="M189" s="95">
        <f t="shared" ref="M189" si="133">E189*H189</f>
        <v>0</v>
      </c>
      <c r="N189" s="95">
        <f t="shared" ref="N189" si="134">E189*J189</f>
        <v>0</v>
      </c>
      <c r="O189" s="115"/>
      <c r="P189" s="5"/>
      <c r="Q189" s="5"/>
      <c r="R189" s="5"/>
      <c r="S189" s="107" t="s">
        <v>86</v>
      </c>
      <c r="T189" s="5" t="s">
        <v>69</v>
      </c>
    </row>
    <row r="190" spans="1:20" x14ac:dyDescent="0.2">
      <c r="A190" s="8">
        <v>44</v>
      </c>
      <c r="B190" s="97"/>
      <c r="C190" s="98" t="s">
        <v>361</v>
      </c>
      <c r="D190" s="24"/>
      <c r="E190" s="24"/>
      <c r="F190" s="24"/>
      <c r="G190" s="17"/>
      <c r="H190" s="25"/>
      <c r="I190" s="17"/>
      <c r="J190" s="25"/>
      <c r="K190" s="25"/>
      <c r="L190" s="25"/>
      <c r="M190" s="72">
        <f t="shared" ref="M190:N190" si="135">SUM(M189)</f>
        <v>0</v>
      </c>
      <c r="N190" s="72">
        <f t="shared" si="135"/>
        <v>0</v>
      </c>
      <c r="O190" s="17"/>
      <c r="P190" s="17"/>
      <c r="Q190" s="17"/>
      <c r="R190" s="17"/>
      <c r="S190" s="17"/>
      <c r="T190" s="20"/>
    </row>
    <row r="191" spans="1:20" ht="76.5" x14ac:dyDescent="0.2">
      <c r="A191" s="99" t="s">
        <v>219</v>
      </c>
      <c r="B191" s="16" t="s">
        <v>486</v>
      </c>
      <c r="C191" s="61" t="s">
        <v>45</v>
      </c>
      <c r="D191" s="23" t="s">
        <v>93</v>
      </c>
      <c r="E191" s="23" t="s">
        <v>249</v>
      </c>
      <c r="F191" s="19" t="s">
        <v>255</v>
      </c>
      <c r="G191" s="14"/>
      <c r="H191" s="21"/>
      <c r="I191" s="14"/>
      <c r="J191" s="21"/>
      <c r="K191" s="21"/>
      <c r="L191" s="21"/>
      <c r="M191" s="95">
        <f t="shared" ref="M191" si="136">E191*H191</f>
        <v>0</v>
      </c>
      <c r="N191" s="95">
        <f t="shared" ref="N191" si="137">E191*J191</f>
        <v>0</v>
      </c>
      <c r="O191" s="5"/>
      <c r="P191" s="5"/>
      <c r="Q191" s="5"/>
      <c r="R191" s="5"/>
      <c r="S191" s="107" t="s">
        <v>86</v>
      </c>
      <c r="T191" s="5" t="s">
        <v>69</v>
      </c>
    </row>
    <row r="192" spans="1:20" x14ac:dyDescent="0.2">
      <c r="A192" s="8">
        <v>45</v>
      </c>
      <c r="B192" s="97"/>
      <c r="C192" s="98" t="s">
        <v>362</v>
      </c>
      <c r="D192" s="24"/>
      <c r="E192" s="24"/>
      <c r="F192" s="24"/>
      <c r="G192" s="17"/>
      <c r="H192" s="25"/>
      <c r="I192" s="17"/>
      <c r="J192" s="25"/>
      <c r="K192" s="25"/>
      <c r="L192" s="25"/>
      <c r="M192" s="72">
        <f t="shared" ref="M192:N192" si="138">SUM(M191)</f>
        <v>0</v>
      </c>
      <c r="N192" s="72">
        <f t="shared" si="138"/>
        <v>0</v>
      </c>
      <c r="O192" s="17"/>
      <c r="P192" s="17"/>
      <c r="Q192" s="17"/>
      <c r="R192" s="17"/>
      <c r="S192" s="17"/>
      <c r="T192" s="20"/>
    </row>
    <row r="193" spans="1:20" ht="63.75" x14ac:dyDescent="0.2">
      <c r="A193" s="118" t="s">
        <v>220</v>
      </c>
      <c r="B193" s="16" t="s">
        <v>487</v>
      </c>
      <c r="C193" s="63" t="s">
        <v>46</v>
      </c>
      <c r="D193" s="27" t="s">
        <v>250</v>
      </c>
      <c r="E193" s="27" t="s">
        <v>552</v>
      </c>
      <c r="F193" s="19" t="s">
        <v>255</v>
      </c>
      <c r="G193" s="14"/>
      <c r="H193" s="21"/>
      <c r="I193" s="14"/>
      <c r="J193" s="21"/>
      <c r="K193" s="21"/>
      <c r="L193" s="21"/>
      <c r="M193" s="95">
        <f t="shared" ref="M193" si="139">E193*H193</f>
        <v>0</v>
      </c>
      <c r="N193" s="95">
        <f t="shared" ref="N193" si="140">E193*J193</f>
        <v>0</v>
      </c>
      <c r="O193" s="5"/>
      <c r="P193" s="5"/>
      <c r="Q193" s="5"/>
      <c r="R193" s="5"/>
      <c r="S193" s="107" t="s">
        <v>86</v>
      </c>
      <c r="T193" s="5" t="s">
        <v>69</v>
      </c>
    </row>
    <row r="194" spans="1:20" x14ac:dyDescent="0.2">
      <c r="A194" s="119">
        <v>46</v>
      </c>
      <c r="B194" s="120"/>
      <c r="C194" s="121" t="s">
        <v>363</v>
      </c>
      <c r="D194" s="28"/>
      <c r="E194" s="28"/>
      <c r="F194" s="28"/>
      <c r="G194" s="17"/>
      <c r="H194" s="25"/>
      <c r="I194" s="17"/>
      <c r="J194" s="25"/>
      <c r="K194" s="25"/>
      <c r="L194" s="25"/>
      <c r="M194" s="72">
        <f t="shared" ref="M194:N194" si="141">SUM(M193)</f>
        <v>0</v>
      </c>
      <c r="N194" s="72">
        <f t="shared" si="141"/>
        <v>0</v>
      </c>
      <c r="O194" s="17"/>
      <c r="P194" s="17"/>
      <c r="Q194" s="17"/>
      <c r="R194" s="17"/>
      <c r="S194" s="17"/>
      <c r="T194" s="20"/>
    </row>
    <row r="195" spans="1:20" ht="63.75" x14ac:dyDescent="0.2">
      <c r="A195" s="122" t="s">
        <v>221</v>
      </c>
      <c r="B195" s="16" t="s">
        <v>488</v>
      </c>
      <c r="C195" s="63" t="s">
        <v>47</v>
      </c>
      <c r="D195" s="27" t="s">
        <v>95</v>
      </c>
      <c r="E195" s="27" t="s">
        <v>250</v>
      </c>
      <c r="F195" s="19" t="s">
        <v>255</v>
      </c>
      <c r="G195" s="14"/>
      <c r="H195" s="22"/>
      <c r="I195" s="5"/>
      <c r="J195" s="22"/>
      <c r="K195" s="22"/>
      <c r="L195" s="22"/>
      <c r="M195" s="95">
        <f t="shared" ref="M195" si="142">E195*H195</f>
        <v>0</v>
      </c>
      <c r="N195" s="95">
        <f t="shared" ref="N195" si="143">E195*J195</f>
        <v>0</v>
      </c>
      <c r="O195" s="5"/>
      <c r="P195" s="19"/>
      <c r="Q195" s="5"/>
      <c r="R195" s="5"/>
      <c r="S195" s="107" t="s">
        <v>86</v>
      </c>
      <c r="T195" s="5" t="s">
        <v>69</v>
      </c>
    </row>
    <row r="196" spans="1:20" x14ac:dyDescent="0.2">
      <c r="A196" s="119">
        <v>47</v>
      </c>
      <c r="B196" s="120"/>
      <c r="C196" s="121" t="s">
        <v>364</v>
      </c>
      <c r="D196" s="28"/>
      <c r="E196" s="28"/>
      <c r="F196" s="28"/>
      <c r="G196" s="17"/>
      <c r="H196" s="25"/>
      <c r="I196" s="17"/>
      <c r="J196" s="25"/>
      <c r="K196" s="25"/>
      <c r="L196" s="25"/>
      <c r="M196" s="72">
        <f t="shared" ref="M196:N196" si="144">SUM(M195)</f>
        <v>0</v>
      </c>
      <c r="N196" s="72">
        <f t="shared" si="144"/>
        <v>0</v>
      </c>
      <c r="O196" s="17"/>
      <c r="P196" s="17"/>
      <c r="Q196" s="17"/>
      <c r="R196" s="17"/>
      <c r="S196" s="17"/>
      <c r="T196" s="20"/>
    </row>
    <row r="197" spans="1:20" ht="63.75" x14ac:dyDescent="0.2">
      <c r="A197" s="99" t="s">
        <v>222</v>
      </c>
      <c r="B197" s="16" t="s">
        <v>489</v>
      </c>
      <c r="C197" s="61" t="s">
        <v>48</v>
      </c>
      <c r="D197" s="23" t="s">
        <v>222</v>
      </c>
      <c r="E197" s="23" t="s">
        <v>550</v>
      </c>
      <c r="F197" s="19" t="s">
        <v>255</v>
      </c>
      <c r="G197" s="14"/>
      <c r="H197" s="21"/>
      <c r="I197" s="45"/>
      <c r="J197" s="21"/>
      <c r="K197" s="21"/>
      <c r="L197" s="21"/>
      <c r="M197" s="95">
        <f t="shared" ref="M197" si="145">E197*H197</f>
        <v>0</v>
      </c>
      <c r="N197" s="95">
        <f t="shared" ref="N197" si="146">E197*J197</f>
        <v>0</v>
      </c>
      <c r="O197" s="5"/>
      <c r="P197" s="5"/>
      <c r="Q197" s="5"/>
      <c r="R197" s="5"/>
      <c r="S197" s="107" t="s">
        <v>86</v>
      </c>
      <c r="T197" s="5" t="s">
        <v>69</v>
      </c>
    </row>
    <row r="198" spans="1:20" x14ac:dyDescent="0.2">
      <c r="A198" s="8">
        <v>48</v>
      </c>
      <c r="B198" s="97"/>
      <c r="C198" s="98" t="s">
        <v>365</v>
      </c>
      <c r="D198" s="24"/>
      <c r="E198" s="24"/>
      <c r="F198" s="24"/>
      <c r="G198" s="17"/>
      <c r="H198" s="25"/>
      <c r="I198" s="17"/>
      <c r="J198" s="25"/>
      <c r="K198" s="25"/>
      <c r="L198" s="25"/>
      <c r="M198" s="72">
        <f t="shared" ref="M198:N198" si="147">SUM(M197)</f>
        <v>0</v>
      </c>
      <c r="N198" s="72">
        <f t="shared" si="147"/>
        <v>0</v>
      </c>
      <c r="O198" s="17"/>
      <c r="P198" s="17"/>
      <c r="Q198" s="17"/>
      <c r="R198" s="17"/>
      <c r="S198" s="17"/>
      <c r="T198" s="20"/>
    </row>
    <row r="199" spans="1:20" ht="25.5" x14ac:dyDescent="0.2">
      <c r="A199" s="118" t="s">
        <v>223</v>
      </c>
      <c r="B199" s="16" t="s">
        <v>490</v>
      </c>
      <c r="C199" s="63" t="s">
        <v>105</v>
      </c>
      <c r="D199" s="27" t="s">
        <v>251</v>
      </c>
      <c r="E199" s="27" t="s">
        <v>554</v>
      </c>
      <c r="F199" s="19" t="s">
        <v>255</v>
      </c>
      <c r="G199" s="14"/>
      <c r="H199" s="47"/>
      <c r="I199" s="47"/>
      <c r="J199" s="47"/>
      <c r="K199" s="47"/>
      <c r="L199" s="47"/>
      <c r="M199" s="95">
        <f t="shared" ref="M199" si="148">E199*H199</f>
        <v>0</v>
      </c>
      <c r="N199" s="95">
        <f t="shared" ref="N199" si="149">E199*J199</f>
        <v>0</v>
      </c>
      <c r="O199" s="48"/>
      <c r="P199" s="49"/>
      <c r="Q199" s="48"/>
      <c r="R199" s="49"/>
      <c r="S199" s="107" t="s">
        <v>86</v>
      </c>
      <c r="T199" s="5" t="s">
        <v>69</v>
      </c>
    </row>
    <row r="200" spans="1:20" x14ac:dyDescent="0.2">
      <c r="A200" s="119">
        <v>49</v>
      </c>
      <c r="B200" s="120"/>
      <c r="C200" s="121" t="s">
        <v>366</v>
      </c>
      <c r="D200" s="28"/>
      <c r="E200" s="28"/>
      <c r="F200" s="28"/>
      <c r="G200" s="17"/>
      <c r="H200" s="25"/>
      <c r="I200" s="17"/>
      <c r="J200" s="25"/>
      <c r="K200" s="25"/>
      <c r="L200" s="25"/>
      <c r="M200" s="72">
        <f t="shared" ref="M200:N200" si="150">SUM(M199)</f>
        <v>0</v>
      </c>
      <c r="N200" s="72">
        <f t="shared" si="150"/>
        <v>0</v>
      </c>
      <c r="O200" s="17"/>
      <c r="P200" s="17"/>
      <c r="Q200" s="17"/>
      <c r="R200" s="17"/>
      <c r="S200" s="17"/>
      <c r="T200" s="20"/>
    </row>
    <row r="201" spans="1:20" ht="51" x14ac:dyDescent="0.2">
      <c r="A201" s="99" t="s">
        <v>13</v>
      </c>
      <c r="B201" s="16" t="s">
        <v>491</v>
      </c>
      <c r="C201" s="61" t="s">
        <v>19</v>
      </c>
      <c r="D201" s="23" t="s">
        <v>222</v>
      </c>
      <c r="E201" s="23" t="s">
        <v>550</v>
      </c>
      <c r="F201" s="19" t="s">
        <v>255</v>
      </c>
      <c r="G201" s="14"/>
      <c r="H201" s="21"/>
      <c r="I201" s="103"/>
      <c r="J201" s="103"/>
      <c r="K201" s="103"/>
      <c r="L201" s="103"/>
      <c r="M201" s="95">
        <f t="shared" ref="M201" si="151">E201*H201</f>
        <v>0</v>
      </c>
      <c r="N201" s="95">
        <f t="shared" ref="N201" si="152">E201*J201</f>
        <v>0</v>
      </c>
      <c r="O201" s="5"/>
      <c r="P201" s="104"/>
      <c r="Q201" s="104"/>
      <c r="R201" s="5"/>
      <c r="S201" s="107" t="s">
        <v>232</v>
      </c>
      <c r="T201" s="5" t="s">
        <v>69</v>
      </c>
    </row>
    <row r="202" spans="1:20" x14ac:dyDescent="0.2">
      <c r="A202" s="8">
        <v>50</v>
      </c>
      <c r="B202" s="97"/>
      <c r="C202" s="98" t="s">
        <v>367</v>
      </c>
      <c r="D202" s="24"/>
      <c r="E202" s="24"/>
      <c r="F202" s="24"/>
      <c r="G202" s="17"/>
      <c r="H202" s="25"/>
      <c r="I202" s="17"/>
      <c r="J202" s="25"/>
      <c r="K202" s="25"/>
      <c r="L202" s="25"/>
      <c r="M202" s="72">
        <f t="shared" ref="M202:N202" si="153">SUM(M201)</f>
        <v>0</v>
      </c>
      <c r="N202" s="72">
        <f t="shared" si="153"/>
        <v>0</v>
      </c>
      <c r="O202" s="17"/>
      <c r="P202" s="17"/>
      <c r="Q202" s="17"/>
      <c r="R202" s="17"/>
      <c r="S202" s="17"/>
      <c r="T202" s="20"/>
    </row>
    <row r="203" spans="1:20" ht="63.75" x14ac:dyDescent="0.2">
      <c r="A203" s="7">
        <v>51</v>
      </c>
      <c r="B203" s="16" t="s">
        <v>492</v>
      </c>
      <c r="C203" s="62" t="s">
        <v>161</v>
      </c>
      <c r="D203" s="23" t="s">
        <v>92</v>
      </c>
      <c r="E203" s="23" t="s">
        <v>248</v>
      </c>
      <c r="F203" s="19" t="s">
        <v>255</v>
      </c>
      <c r="G203" s="14"/>
      <c r="H203" s="21"/>
      <c r="I203" s="103"/>
      <c r="J203" s="103"/>
      <c r="K203" s="103"/>
      <c r="L203" s="103"/>
      <c r="M203" s="95">
        <f t="shared" ref="M203:M204" si="154">E203*H203</f>
        <v>0</v>
      </c>
      <c r="N203" s="95">
        <f t="shared" ref="N203:N204" si="155">E203*J203</f>
        <v>0</v>
      </c>
      <c r="O203" s="5"/>
      <c r="P203" s="104"/>
      <c r="Q203" s="104"/>
      <c r="R203" s="5"/>
      <c r="S203" s="107" t="s">
        <v>232</v>
      </c>
      <c r="T203" s="5" t="s">
        <v>69</v>
      </c>
    </row>
    <row r="204" spans="1:20" ht="63.75" x14ac:dyDescent="0.2">
      <c r="A204" s="99" t="s">
        <v>224</v>
      </c>
      <c r="B204" s="16" t="s">
        <v>493</v>
      </c>
      <c r="C204" s="62" t="s">
        <v>20</v>
      </c>
      <c r="D204" s="23" t="s">
        <v>92</v>
      </c>
      <c r="E204" s="23" t="s">
        <v>248</v>
      </c>
      <c r="F204" s="19" t="s">
        <v>255</v>
      </c>
      <c r="G204" s="14"/>
      <c r="H204" s="21"/>
      <c r="I204" s="103"/>
      <c r="J204" s="103"/>
      <c r="K204" s="103"/>
      <c r="L204" s="103"/>
      <c r="M204" s="95">
        <f t="shared" si="154"/>
        <v>0</v>
      </c>
      <c r="N204" s="95">
        <f t="shared" si="155"/>
        <v>0</v>
      </c>
      <c r="O204" s="5"/>
      <c r="P204" s="104"/>
      <c r="Q204" s="104"/>
      <c r="R204" s="5"/>
      <c r="S204" s="107" t="s">
        <v>232</v>
      </c>
      <c r="T204" s="5" t="s">
        <v>69</v>
      </c>
    </row>
    <row r="205" spans="1:20" x14ac:dyDescent="0.2">
      <c r="A205" s="8">
        <v>51</v>
      </c>
      <c r="B205" s="97"/>
      <c r="C205" s="98" t="s">
        <v>368</v>
      </c>
      <c r="D205" s="24"/>
      <c r="E205" s="24"/>
      <c r="F205" s="24"/>
      <c r="G205" s="17"/>
      <c r="H205" s="25"/>
      <c r="I205" s="17"/>
      <c r="J205" s="25"/>
      <c r="K205" s="25"/>
      <c r="L205" s="25"/>
      <c r="M205" s="72">
        <f t="shared" ref="M205:N205" si="156">SUM(M203:M204)</f>
        <v>0</v>
      </c>
      <c r="N205" s="72">
        <f t="shared" si="156"/>
        <v>0</v>
      </c>
      <c r="O205" s="17"/>
      <c r="P205" s="17"/>
      <c r="Q205" s="17"/>
      <c r="R205" s="17"/>
      <c r="S205" s="17"/>
      <c r="T205" s="20"/>
    </row>
    <row r="206" spans="1:20" ht="89.25" x14ac:dyDescent="0.2">
      <c r="A206" s="99" t="s">
        <v>225</v>
      </c>
      <c r="B206" s="16" t="s">
        <v>499</v>
      </c>
      <c r="C206" s="61" t="s">
        <v>21</v>
      </c>
      <c r="D206" s="23" t="s">
        <v>93</v>
      </c>
      <c r="E206" s="23" t="s">
        <v>249</v>
      </c>
      <c r="F206" s="19" t="s">
        <v>255</v>
      </c>
      <c r="G206" s="14"/>
      <c r="H206" s="21"/>
      <c r="I206" s="104"/>
      <c r="J206" s="103"/>
      <c r="K206" s="103"/>
      <c r="L206" s="103"/>
      <c r="M206" s="95">
        <f t="shared" ref="M206" si="157">E206*H206</f>
        <v>0</v>
      </c>
      <c r="N206" s="95">
        <f t="shared" ref="N206" si="158">E206*J206</f>
        <v>0</v>
      </c>
      <c r="O206" s="5"/>
      <c r="P206" s="105"/>
      <c r="Q206" s="104"/>
      <c r="R206" s="5"/>
      <c r="S206" s="107" t="s">
        <v>232</v>
      </c>
      <c r="T206" s="5" t="s">
        <v>69</v>
      </c>
    </row>
    <row r="207" spans="1:20" x14ac:dyDescent="0.2">
      <c r="A207" s="8">
        <v>52</v>
      </c>
      <c r="B207" s="97"/>
      <c r="C207" s="98" t="s">
        <v>369</v>
      </c>
      <c r="D207" s="24"/>
      <c r="E207" s="24"/>
      <c r="F207" s="24"/>
      <c r="G207" s="17"/>
      <c r="H207" s="25"/>
      <c r="I207" s="17"/>
      <c r="J207" s="25"/>
      <c r="K207" s="25"/>
      <c r="L207" s="25"/>
      <c r="M207" s="72">
        <f t="shared" ref="M207:N207" si="159">SUM(M206)</f>
        <v>0</v>
      </c>
      <c r="N207" s="72">
        <f t="shared" si="159"/>
        <v>0</v>
      </c>
      <c r="O207" s="17"/>
      <c r="P207" s="17"/>
      <c r="Q207" s="17"/>
      <c r="R207" s="17"/>
      <c r="S207" s="17"/>
      <c r="T207" s="20"/>
    </row>
    <row r="208" spans="1:20" ht="38.25" x14ac:dyDescent="0.2">
      <c r="A208" s="99" t="s">
        <v>226</v>
      </c>
      <c r="B208" s="16" t="s">
        <v>500</v>
      </c>
      <c r="C208" s="61" t="s">
        <v>22</v>
      </c>
      <c r="D208" s="23" t="s">
        <v>248</v>
      </c>
      <c r="E208" s="23" t="s">
        <v>549</v>
      </c>
      <c r="F208" s="19" t="s">
        <v>255</v>
      </c>
      <c r="G208" s="14"/>
      <c r="H208" s="21"/>
      <c r="I208" s="102"/>
      <c r="J208" s="103"/>
      <c r="K208" s="103"/>
      <c r="L208" s="103"/>
      <c r="M208" s="95">
        <f t="shared" ref="M208" si="160">E208*H208</f>
        <v>0</v>
      </c>
      <c r="N208" s="95">
        <f t="shared" ref="N208" si="161">E208*J208</f>
        <v>0</v>
      </c>
      <c r="O208" s="104"/>
      <c r="P208" s="104"/>
      <c r="Q208" s="104"/>
      <c r="R208" s="5"/>
      <c r="S208" s="107" t="s">
        <v>232</v>
      </c>
      <c r="T208" s="5" t="s">
        <v>69</v>
      </c>
    </row>
    <row r="209" spans="1:20" x14ac:dyDescent="0.2">
      <c r="A209" s="8">
        <v>53</v>
      </c>
      <c r="B209" s="97"/>
      <c r="C209" s="98" t="s">
        <v>370</v>
      </c>
      <c r="D209" s="24"/>
      <c r="E209" s="24"/>
      <c r="F209" s="24"/>
      <c r="G209" s="17"/>
      <c r="H209" s="25"/>
      <c r="I209" s="17"/>
      <c r="J209" s="25"/>
      <c r="K209" s="25"/>
      <c r="L209" s="25"/>
      <c r="M209" s="72">
        <f t="shared" ref="M209:N209" si="162">SUM(M208)</f>
        <v>0</v>
      </c>
      <c r="N209" s="72">
        <f t="shared" si="162"/>
        <v>0</v>
      </c>
      <c r="O209" s="17"/>
      <c r="P209" s="17"/>
      <c r="Q209" s="17"/>
      <c r="R209" s="17"/>
      <c r="S209" s="17"/>
      <c r="T209" s="20"/>
    </row>
    <row r="210" spans="1:20" ht="63.75" x14ac:dyDescent="0.2">
      <c r="A210" s="109" t="s">
        <v>227</v>
      </c>
      <c r="B210" s="16" t="s">
        <v>501</v>
      </c>
      <c r="C210" s="61" t="s">
        <v>23</v>
      </c>
      <c r="D210" s="23" t="s">
        <v>249</v>
      </c>
      <c r="E210" s="23" t="s">
        <v>545</v>
      </c>
      <c r="F210" s="19" t="s">
        <v>255</v>
      </c>
      <c r="G210" s="14"/>
      <c r="H210" s="22"/>
      <c r="I210" s="5"/>
      <c r="J210" s="103"/>
      <c r="K210" s="103"/>
      <c r="L210" s="103"/>
      <c r="M210" s="95">
        <f t="shared" ref="M210" si="163">E210*H210</f>
        <v>0</v>
      </c>
      <c r="N210" s="95">
        <f t="shared" ref="N210" si="164">E210*J210</f>
        <v>0</v>
      </c>
      <c r="O210" s="104"/>
      <c r="P210" s="105"/>
      <c r="Q210" s="104"/>
      <c r="R210" s="5"/>
      <c r="S210" s="5" t="s">
        <v>232</v>
      </c>
      <c r="T210" s="5" t="s">
        <v>69</v>
      </c>
    </row>
    <row r="211" spans="1:20" x14ac:dyDescent="0.2">
      <c r="A211" s="8">
        <v>54</v>
      </c>
      <c r="B211" s="97"/>
      <c r="C211" s="98" t="s">
        <v>371</v>
      </c>
      <c r="D211" s="24"/>
      <c r="E211" s="24"/>
      <c r="F211" s="24"/>
      <c r="G211" s="17"/>
      <c r="H211" s="25"/>
      <c r="I211" s="17"/>
      <c r="J211" s="25"/>
      <c r="K211" s="25"/>
      <c r="L211" s="25"/>
      <c r="M211" s="72">
        <f t="shared" ref="M211:N211" si="165">SUM(M210)</f>
        <v>0</v>
      </c>
      <c r="N211" s="72">
        <f t="shared" si="165"/>
        <v>0</v>
      </c>
      <c r="O211" s="17"/>
      <c r="P211" s="17"/>
      <c r="Q211" s="17"/>
      <c r="R211" s="17"/>
      <c r="S211" s="17"/>
      <c r="T211" s="20"/>
    </row>
    <row r="212" spans="1:20" ht="102" x14ac:dyDescent="0.2">
      <c r="A212" s="99" t="s">
        <v>228</v>
      </c>
      <c r="B212" s="16" t="s">
        <v>502</v>
      </c>
      <c r="C212" s="62" t="s">
        <v>162</v>
      </c>
      <c r="D212" s="23" t="s">
        <v>248</v>
      </c>
      <c r="E212" s="23" t="s">
        <v>549</v>
      </c>
      <c r="F212" s="19" t="s">
        <v>255</v>
      </c>
      <c r="G212" s="14"/>
      <c r="H212" s="21"/>
      <c r="I212" s="14"/>
      <c r="J212" s="21"/>
      <c r="K212" s="103"/>
      <c r="L212" s="103"/>
      <c r="M212" s="95">
        <f t="shared" ref="M212" si="166">E212*H212</f>
        <v>0</v>
      </c>
      <c r="N212" s="95">
        <f t="shared" ref="N212" si="167">E212*J212</f>
        <v>0</v>
      </c>
      <c r="O212" s="5"/>
      <c r="P212" s="14"/>
      <c r="Q212" s="104"/>
      <c r="R212" s="5"/>
      <c r="S212" s="107" t="s">
        <v>232</v>
      </c>
      <c r="T212" s="5" t="s">
        <v>69</v>
      </c>
    </row>
    <row r="213" spans="1:20" x14ac:dyDescent="0.2">
      <c r="A213" s="8">
        <v>55</v>
      </c>
      <c r="B213" s="97"/>
      <c r="C213" s="98" t="s">
        <v>372</v>
      </c>
      <c r="D213" s="24"/>
      <c r="E213" s="24"/>
      <c r="F213" s="24"/>
      <c r="G213" s="50"/>
      <c r="H213" s="68"/>
      <c r="I213" s="50"/>
      <c r="J213" s="68"/>
      <c r="K213" s="68"/>
      <c r="L213" s="68"/>
      <c r="M213" s="72">
        <f t="shared" ref="M213:N213" si="168">SUM(M212)</f>
        <v>0</v>
      </c>
      <c r="N213" s="72">
        <f t="shared" si="168"/>
        <v>0</v>
      </c>
      <c r="O213" s="50"/>
      <c r="P213" s="50"/>
      <c r="Q213" s="50"/>
      <c r="R213" s="20"/>
      <c r="S213" s="17"/>
      <c r="T213" s="20"/>
    </row>
    <row r="214" spans="1:20" ht="25.5" x14ac:dyDescent="0.2">
      <c r="A214" s="99" t="s">
        <v>229</v>
      </c>
      <c r="B214" s="16" t="s">
        <v>503</v>
      </c>
      <c r="C214" s="61" t="s">
        <v>24</v>
      </c>
      <c r="D214" s="23" t="s">
        <v>248</v>
      </c>
      <c r="E214" s="23" t="s">
        <v>549</v>
      </c>
      <c r="F214" s="19" t="s">
        <v>255</v>
      </c>
      <c r="G214" s="14"/>
      <c r="H214" s="21"/>
      <c r="I214" s="14"/>
      <c r="J214" s="21"/>
      <c r="K214" s="21"/>
      <c r="L214" s="21"/>
      <c r="M214" s="95">
        <f t="shared" ref="M214" si="169">E214*H214</f>
        <v>0</v>
      </c>
      <c r="N214" s="95">
        <f t="shared" ref="N214" si="170">E214*J214</f>
        <v>0</v>
      </c>
      <c r="O214" s="5"/>
      <c r="P214" s="14"/>
      <c r="Q214" s="104"/>
      <c r="R214" s="5"/>
      <c r="S214" s="5" t="s">
        <v>232</v>
      </c>
      <c r="T214" s="5" t="s">
        <v>69</v>
      </c>
    </row>
    <row r="215" spans="1:20" x14ac:dyDescent="0.2">
      <c r="A215" s="8">
        <v>56</v>
      </c>
      <c r="B215" s="97"/>
      <c r="C215" s="98" t="s">
        <v>373</v>
      </c>
      <c r="D215" s="24"/>
      <c r="E215" s="24"/>
      <c r="F215" s="24"/>
      <c r="G215" s="50"/>
      <c r="H215" s="68"/>
      <c r="I215" s="50"/>
      <c r="J215" s="68"/>
      <c r="K215" s="68"/>
      <c r="L215" s="68"/>
      <c r="M215" s="72">
        <f t="shared" ref="M215:N215" si="171">SUM(M214)</f>
        <v>0</v>
      </c>
      <c r="N215" s="72">
        <f t="shared" si="171"/>
        <v>0</v>
      </c>
      <c r="O215" s="50"/>
      <c r="P215" s="50"/>
      <c r="Q215" s="50"/>
      <c r="R215" s="20"/>
      <c r="S215" s="17"/>
      <c r="T215" s="20"/>
    </row>
    <row r="216" spans="1:20" ht="25.5" x14ac:dyDescent="0.2">
      <c r="A216" s="99" t="s">
        <v>230</v>
      </c>
      <c r="B216" s="16" t="s">
        <v>504</v>
      </c>
      <c r="C216" s="61" t="s">
        <v>25</v>
      </c>
      <c r="D216" s="23" t="s">
        <v>248</v>
      </c>
      <c r="E216" s="23" t="s">
        <v>549</v>
      </c>
      <c r="F216" s="19" t="s">
        <v>255</v>
      </c>
      <c r="G216" s="14"/>
      <c r="H216" s="21"/>
      <c r="I216" s="14"/>
      <c r="J216" s="21"/>
      <c r="K216" s="103"/>
      <c r="L216" s="103"/>
      <c r="M216" s="95">
        <f t="shared" ref="M216" si="172">E216*H216</f>
        <v>0</v>
      </c>
      <c r="N216" s="95">
        <f t="shared" ref="N216" si="173">E216*J216</f>
        <v>0</v>
      </c>
      <c r="O216" s="5"/>
      <c r="P216" s="14"/>
      <c r="Q216" s="104"/>
      <c r="R216" s="5"/>
      <c r="S216" s="107" t="s">
        <v>232</v>
      </c>
      <c r="T216" s="5" t="s">
        <v>69</v>
      </c>
    </row>
    <row r="217" spans="1:20" x14ac:dyDescent="0.2">
      <c r="A217" s="8">
        <v>57</v>
      </c>
      <c r="B217" s="97"/>
      <c r="C217" s="98" t="s">
        <v>374</v>
      </c>
      <c r="D217" s="24"/>
      <c r="E217" s="24"/>
      <c r="F217" s="24"/>
      <c r="G217" s="17"/>
      <c r="H217" s="25"/>
      <c r="I217" s="17"/>
      <c r="J217" s="25"/>
      <c r="K217" s="25"/>
      <c r="L217" s="25"/>
      <c r="M217" s="72">
        <f t="shared" ref="M217:N217" si="174">SUM(M216)</f>
        <v>0</v>
      </c>
      <c r="N217" s="72">
        <f t="shared" si="174"/>
        <v>0</v>
      </c>
      <c r="O217" s="17"/>
      <c r="P217" s="17"/>
      <c r="Q217" s="17"/>
      <c r="R217" s="17"/>
      <c r="S217" s="17"/>
      <c r="T217" s="20"/>
    </row>
    <row r="218" spans="1:20" s="2" customFormat="1" ht="25.5" x14ac:dyDescent="0.2">
      <c r="A218" s="101" t="s">
        <v>231</v>
      </c>
      <c r="B218" s="16" t="s">
        <v>505</v>
      </c>
      <c r="C218" s="61" t="s">
        <v>26</v>
      </c>
      <c r="D218" s="19" t="s">
        <v>222</v>
      </c>
      <c r="E218" s="19" t="s">
        <v>550</v>
      </c>
      <c r="F218" s="23" t="s">
        <v>96</v>
      </c>
      <c r="G218" s="107"/>
      <c r="H218" s="123"/>
      <c r="I218" s="104"/>
      <c r="J218" s="123"/>
      <c r="K218" s="123"/>
      <c r="L218" s="123"/>
      <c r="M218" s="95">
        <f t="shared" ref="M218" si="175">E218*H218</f>
        <v>0</v>
      </c>
      <c r="N218" s="95">
        <f t="shared" ref="N218" si="176">E218*J218</f>
        <v>0</v>
      </c>
      <c r="O218" s="104"/>
      <c r="P218" s="105"/>
      <c r="Q218" s="104"/>
      <c r="R218" s="5"/>
      <c r="S218" s="107" t="s">
        <v>232</v>
      </c>
      <c r="T218" s="5" t="s">
        <v>69</v>
      </c>
    </row>
    <row r="219" spans="1:20" x14ac:dyDescent="0.2">
      <c r="A219" s="8">
        <v>58</v>
      </c>
      <c r="B219" s="97"/>
      <c r="C219" s="98" t="s">
        <v>375</v>
      </c>
      <c r="D219" s="24"/>
      <c r="E219" s="24"/>
      <c r="F219" s="24"/>
      <c r="G219" s="17"/>
      <c r="H219" s="25"/>
      <c r="I219" s="17"/>
      <c r="J219" s="25"/>
      <c r="K219" s="25"/>
      <c r="L219" s="25"/>
      <c r="M219" s="72">
        <f t="shared" ref="M219:N219" si="177">SUM(M218)</f>
        <v>0</v>
      </c>
      <c r="N219" s="72">
        <f t="shared" si="177"/>
        <v>0</v>
      </c>
      <c r="O219" s="17"/>
      <c r="P219" s="17"/>
      <c r="Q219" s="17"/>
      <c r="R219" s="17"/>
      <c r="S219" s="17"/>
      <c r="T219" s="20"/>
    </row>
    <row r="220" spans="1:20" s="2" customFormat="1" ht="25.5" x14ac:dyDescent="0.2">
      <c r="A220" s="101" t="s">
        <v>479</v>
      </c>
      <c r="B220" s="16" t="s">
        <v>506</v>
      </c>
      <c r="C220" s="61" t="s">
        <v>27</v>
      </c>
      <c r="D220" s="19" t="s">
        <v>222</v>
      </c>
      <c r="E220" s="19" t="s">
        <v>550</v>
      </c>
      <c r="F220" s="23" t="s">
        <v>96</v>
      </c>
      <c r="G220" s="107"/>
      <c r="H220" s="124"/>
      <c r="I220" s="110"/>
      <c r="J220" s="123"/>
      <c r="K220" s="124"/>
      <c r="L220" s="123"/>
      <c r="M220" s="95">
        <f t="shared" ref="M220" si="178">E220*H220</f>
        <v>0</v>
      </c>
      <c r="N220" s="95">
        <f t="shared" ref="N220" si="179">E220*J220</f>
        <v>0</v>
      </c>
      <c r="O220" s="110"/>
      <c r="P220" s="110"/>
      <c r="Q220" s="110"/>
      <c r="R220" s="110"/>
      <c r="S220" s="107" t="s">
        <v>232</v>
      </c>
      <c r="T220" s="5" t="s">
        <v>69</v>
      </c>
    </row>
    <row r="221" spans="1:20" x14ac:dyDescent="0.2">
      <c r="A221" s="8">
        <v>59</v>
      </c>
      <c r="B221" s="97"/>
      <c r="C221" s="98" t="s">
        <v>376</v>
      </c>
      <c r="D221" s="24"/>
      <c r="E221" s="24"/>
      <c r="F221" s="24"/>
      <c r="G221" s="17"/>
      <c r="H221" s="25"/>
      <c r="I221" s="17"/>
      <c r="J221" s="25"/>
      <c r="K221" s="25"/>
      <c r="L221" s="25"/>
      <c r="M221" s="72">
        <f t="shared" ref="M221:N221" si="180">SUM(M220)</f>
        <v>0</v>
      </c>
      <c r="N221" s="72">
        <f t="shared" si="180"/>
        <v>0</v>
      </c>
      <c r="O221" s="17"/>
      <c r="P221" s="17"/>
      <c r="Q221" s="17"/>
      <c r="R221" s="17"/>
      <c r="S221" s="17"/>
      <c r="T221" s="20"/>
    </row>
    <row r="222" spans="1:20" ht="89.25" x14ac:dyDescent="0.2">
      <c r="A222" s="99" t="s">
        <v>33</v>
      </c>
      <c r="B222" s="16" t="s">
        <v>507</v>
      </c>
      <c r="C222" s="61" t="s">
        <v>121</v>
      </c>
      <c r="D222" s="23" t="s">
        <v>92</v>
      </c>
      <c r="E222" s="23" t="s">
        <v>248</v>
      </c>
      <c r="F222" s="23" t="s">
        <v>96</v>
      </c>
      <c r="G222" s="14"/>
      <c r="H222" s="21"/>
      <c r="I222" s="14"/>
      <c r="J222" s="21"/>
      <c r="K222" s="69"/>
      <c r="L222" s="21"/>
      <c r="M222" s="95">
        <f t="shared" ref="M222:M226" si="181">E222*H222</f>
        <v>0</v>
      </c>
      <c r="N222" s="95">
        <f t="shared" ref="N222:N226" si="182">E222*J222</f>
        <v>0</v>
      </c>
      <c r="O222" s="5"/>
      <c r="P222" s="5"/>
      <c r="Q222" s="5"/>
      <c r="R222" s="5"/>
      <c r="S222" s="107" t="s">
        <v>86</v>
      </c>
      <c r="T222" s="5" t="s">
        <v>69</v>
      </c>
    </row>
    <row r="223" spans="1:20" ht="38.25" x14ac:dyDescent="0.2">
      <c r="A223" s="99" t="s">
        <v>33</v>
      </c>
      <c r="B223" s="16" t="s">
        <v>508</v>
      </c>
      <c r="C223" s="61" t="s">
        <v>122</v>
      </c>
      <c r="D223" s="23" t="s">
        <v>239</v>
      </c>
      <c r="E223" s="23" t="s">
        <v>10</v>
      </c>
      <c r="F223" s="19" t="s">
        <v>255</v>
      </c>
      <c r="G223" s="14"/>
      <c r="H223" s="21"/>
      <c r="I223" s="14"/>
      <c r="J223" s="21"/>
      <c r="K223" s="21"/>
      <c r="L223" s="21"/>
      <c r="M223" s="95">
        <f t="shared" si="181"/>
        <v>0</v>
      </c>
      <c r="N223" s="95">
        <f t="shared" si="182"/>
        <v>0</v>
      </c>
      <c r="O223" s="5"/>
      <c r="P223" s="5"/>
      <c r="Q223" s="5"/>
      <c r="R223" s="5"/>
      <c r="S223" s="107" t="s">
        <v>86</v>
      </c>
      <c r="T223" s="5" t="s">
        <v>69</v>
      </c>
    </row>
    <row r="224" spans="1:20" ht="51" x14ac:dyDescent="0.2">
      <c r="A224" s="99" t="s">
        <v>33</v>
      </c>
      <c r="B224" s="16" t="s">
        <v>509</v>
      </c>
      <c r="C224" s="61" t="s">
        <v>123</v>
      </c>
      <c r="D224" s="23" t="s">
        <v>92</v>
      </c>
      <c r="E224" s="23" t="s">
        <v>248</v>
      </c>
      <c r="F224" s="23" t="s">
        <v>96</v>
      </c>
      <c r="G224" s="5"/>
      <c r="H224" s="21"/>
      <c r="I224" s="51"/>
      <c r="J224" s="21"/>
      <c r="K224" s="21"/>
      <c r="L224" s="21"/>
      <c r="M224" s="95">
        <f t="shared" si="181"/>
        <v>0</v>
      </c>
      <c r="N224" s="95">
        <f t="shared" si="182"/>
        <v>0</v>
      </c>
      <c r="O224" s="5"/>
      <c r="P224" s="5"/>
      <c r="Q224" s="14"/>
      <c r="R224" s="5"/>
      <c r="S224" s="107" t="s">
        <v>86</v>
      </c>
      <c r="T224" s="5" t="s">
        <v>69</v>
      </c>
    </row>
    <row r="225" spans="1:20" ht="51" x14ac:dyDescent="0.2">
      <c r="A225" s="99" t="s">
        <v>33</v>
      </c>
      <c r="B225" s="16" t="s">
        <v>510</v>
      </c>
      <c r="C225" s="61" t="s">
        <v>124</v>
      </c>
      <c r="D225" s="23" t="s">
        <v>239</v>
      </c>
      <c r="E225" s="23" t="s">
        <v>10</v>
      </c>
      <c r="F225" s="19" t="s">
        <v>255</v>
      </c>
      <c r="G225" s="14"/>
      <c r="H225" s="21"/>
      <c r="I225" s="51"/>
      <c r="J225" s="21"/>
      <c r="K225" s="21"/>
      <c r="L225" s="21"/>
      <c r="M225" s="95">
        <f t="shared" si="181"/>
        <v>0</v>
      </c>
      <c r="N225" s="95">
        <f t="shared" si="182"/>
        <v>0</v>
      </c>
      <c r="O225" s="5"/>
      <c r="P225" s="5"/>
      <c r="Q225" s="14"/>
      <c r="R225" s="5"/>
      <c r="S225" s="107" t="s">
        <v>86</v>
      </c>
      <c r="T225" s="5" t="s">
        <v>69</v>
      </c>
    </row>
    <row r="226" spans="1:20" ht="38.25" x14ac:dyDescent="0.2">
      <c r="A226" s="99" t="s">
        <v>33</v>
      </c>
      <c r="B226" s="16" t="s">
        <v>511</v>
      </c>
      <c r="C226" s="61" t="s">
        <v>147</v>
      </c>
      <c r="D226" s="23" t="s">
        <v>239</v>
      </c>
      <c r="E226" s="23" t="s">
        <v>10</v>
      </c>
      <c r="F226" s="19" t="s">
        <v>255</v>
      </c>
      <c r="G226" s="14"/>
      <c r="H226" s="21"/>
      <c r="I226" s="51"/>
      <c r="J226" s="21"/>
      <c r="K226" s="21"/>
      <c r="L226" s="21"/>
      <c r="M226" s="95">
        <f t="shared" si="181"/>
        <v>0</v>
      </c>
      <c r="N226" s="95">
        <f t="shared" si="182"/>
        <v>0</v>
      </c>
      <c r="O226" s="5"/>
      <c r="P226" s="5"/>
      <c r="Q226" s="14"/>
      <c r="R226" s="5"/>
      <c r="S226" s="107" t="s">
        <v>86</v>
      </c>
      <c r="T226" s="5" t="s">
        <v>69</v>
      </c>
    </row>
    <row r="227" spans="1:20" x14ac:dyDescent="0.2">
      <c r="A227" s="8">
        <v>60</v>
      </c>
      <c r="B227" s="97"/>
      <c r="C227" s="98" t="s">
        <v>377</v>
      </c>
      <c r="D227" s="24"/>
      <c r="E227" s="24"/>
      <c r="F227" s="24"/>
      <c r="G227" s="17"/>
      <c r="H227" s="25"/>
      <c r="I227" s="17"/>
      <c r="J227" s="25"/>
      <c r="K227" s="25"/>
      <c r="L227" s="25"/>
      <c r="M227" s="72">
        <f t="shared" ref="M227:N227" si="183">SUM(M222:M226)</f>
        <v>0</v>
      </c>
      <c r="N227" s="72">
        <f t="shared" si="183"/>
        <v>0</v>
      </c>
      <c r="O227" s="17"/>
      <c r="P227" s="17"/>
      <c r="Q227" s="17"/>
      <c r="R227" s="17"/>
      <c r="S227" s="17"/>
      <c r="T227" s="20"/>
    </row>
    <row r="228" spans="1:20" ht="89.25" x14ac:dyDescent="0.2">
      <c r="A228" s="99" t="s">
        <v>480</v>
      </c>
      <c r="B228" s="16" t="s">
        <v>512</v>
      </c>
      <c r="C228" s="62" t="s">
        <v>106</v>
      </c>
      <c r="D228" s="23" t="s">
        <v>252</v>
      </c>
      <c r="E228" s="23" t="s">
        <v>555</v>
      </c>
      <c r="F228" s="23" t="s">
        <v>96</v>
      </c>
      <c r="G228" s="5"/>
      <c r="H228" s="21"/>
      <c r="I228" s="21"/>
      <c r="J228" s="21"/>
      <c r="K228" s="22"/>
      <c r="L228" s="22"/>
      <c r="M228" s="95">
        <f t="shared" ref="M228:M235" si="184">E228*H228</f>
        <v>0</v>
      </c>
      <c r="N228" s="95">
        <f t="shared" ref="N228:N235" si="185">E228*J228</f>
        <v>0</v>
      </c>
      <c r="O228" s="5"/>
      <c r="P228" s="14"/>
      <c r="Q228" s="5"/>
      <c r="R228" s="5"/>
      <c r="S228" s="107" t="s">
        <v>86</v>
      </c>
      <c r="T228" s="5" t="s">
        <v>69</v>
      </c>
    </row>
    <row r="229" spans="1:20" ht="89.25" x14ac:dyDescent="0.2">
      <c r="A229" s="99" t="s">
        <v>480</v>
      </c>
      <c r="B229" s="16" t="s">
        <v>513</v>
      </c>
      <c r="C229" s="62" t="s">
        <v>98</v>
      </c>
      <c r="D229" s="23" t="s">
        <v>2</v>
      </c>
      <c r="E229" s="23" t="s">
        <v>6</v>
      </c>
      <c r="F229" s="23" t="s">
        <v>96</v>
      </c>
      <c r="G229" s="5"/>
      <c r="H229" s="21"/>
      <c r="I229" s="21"/>
      <c r="J229" s="21"/>
      <c r="K229" s="22"/>
      <c r="L229" s="22"/>
      <c r="M229" s="95">
        <f t="shared" si="184"/>
        <v>0</v>
      </c>
      <c r="N229" s="95">
        <f t="shared" si="185"/>
        <v>0</v>
      </c>
      <c r="O229" s="5"/>
      <c r="P229" s="5"/>
      <c r="Q229" s="5"/>
      <c r="R229" s="5"/>
      <c r="S229" s="107" t="s">
        <v>86</v>
      </c>
      <c r="T229" s="5" t="s">
        <v>69</v>
      </c>
    </row>
    <row r="230" spans="1:20" ht="89.25" x14ac:dyDescent="0.2">
      <c r="A230" s="99" t="s">
        <v>480</v>
      </c>
      <c r="B230" s="16" t="s">
        <v>514</v>
      </c>
      <c r="C230" s="61" t="s">
        <v>99</v>
      </c>
      <c r="D230" s="23" t="s">
        <v>252</v>
      </c>
      <c r="E230" s="23" t="s">
        <v>555</v>
      </c>
      <c r="F230" s="23" t="s">
        <v>96</v>
      </c>
      <c r="G230" s="5"/>
      <c r="H230" s="21"/>
      <c r="I230" s="21"/>
      <c r="J230" s="21"/>
      <c r="K230" s="22"/>
      <c r="L230" s="22"/>
      <c r="M230" s="95">
        <f t="shared" si="184"/>
        <v>0</v>
      </c>
      <c r="N230" s="95">
        <f t="shared" si="185"/>
        <v>0</v>
      </c>
      <c r="O230" s="5"/>
      <c r="P230" s="14"/>
      <c r="Q230" s="5"/>
      <c r="R230" s="5"/>
      <c r="S230" s="107" t="s">
        <v>86</v>
      </c>
      <c r="T230" s="5" t="s">
        <v>69</v>
      </c>
    </row>
    <row r="231" spans="1:20" ht="89.25" x14ac:dyDescent="0.2">
      <c r="A231" s="99" t="s">
        <v>480</v>
      </c>
      <c r="B231" s="16" t="s">
        <v>515</v>
      </c>
      <c r="C231" s="61" t="s">
        <v>107</v>
      </c>
      <c r="D231" s="23" t="s">
        <v>2</v>
      </c>
      <c r="E231" s="23" t="s">
        <v>6</v>
      </c>
      <c r="F231" s="23" t="s">
        <v>96</v>
      </c>
      <c r="G231" s="5"/>
      <c r="H231" s="21"/>
      <c r="I231" s="21"/>
      <c r="J231" s="21"/>
      <c r="K231" s="22"/>
      <c r="L231" s="22"/>
      <c r="M231" s="95">
        <f t="shared" si="184"/>
        <v>0</v>
      </c>
      <c r="N231" s="95">
        <f t="shared" si="185"/>
        <v>0</v>
      </c>
      <c r="O231" s="5"/>
      <c r="P231" s="5"/>
      <c r="Q231" s="5"/>
      <c r="R231" s="5"/>
      <c r="S231" s="107" t="s">
        <v>86</v>
      </c>
      <c r="T231" s="5" t="s">
        <v>69</v>
      </c>
    </row>
    <row r="232" spans="1:20" ht="89.25" x14ac:dyDescent="0.2">
      <c r="A232" s="99" t="s">
        <v>480</v>
      </c>
      <c r="B232" s="16" t="s">
        <v>516</v>
      </c>
      <c r="C232" s="61" t="s">
        <v>108</v>
      </c>
      <c r="D232" s="23" t="s">
        <v>252</v>
      </c>
      <c r="E232" s="23" t="s">
        <v>555</v>
      </c>
      <c r="F232" s="23" t="s">
        <v>96</v>
      </c>
      <c r="G232" s="5"/>
      <c r="H232" s="21"/>
      <c r="I232" s="21"/>
      <c r="J232" s="21"/>
      <c r="K232" s="22"/>
      <c r="L232" s="22"/>
      <c r="M232" s="95">
        <f t="shared" si="184"/>
        <v>0</v>
      </c>
      <c r="N232" s="95">
        <f t="shared" si="185"/>
        <v>0</v>
      </c>
      <c r="O232" s="5"/>
      <c r="P232" s="14"/>
      <c r="Q232" s="5"/>
      <c r="R232" s="5"/>
      <c r="S232" s="107" t="s">
        <v>86</v>
      </c>
      <c r="T232" s="5" t="s">
        <v>69</v>
      </c>
    </row>
    <row r="233" spans="1:20" ht="89.25" x14ac:dyDescent="0.2">
      <c r="A233" s="99" t="s">
        <v>480</v>
      </c>
      <c r="B233" s="16" t="s">
        <v>517</v>
      </c>
      <c r="C233" s="61" t="s">
        <v>100</v>
      </c>
      <c r="D233" s="23" t="s">
        <v>2</v>
      </c>
      <c r="E233" s="23" t="s">
        <v>6</v>
      </c>
      <c r="F233" s="23" t="s">
        <v>96</v>
      </c>
      <c r="G233" s="5"/>
      <c r="H233" s="21"/>
      <c r="I233" s="21"/>
      <c r="J233" s="21"/>
      <c r="K233" s="22"/>
      <c r="L233" s="22"/>
      <c r="M233" s="95">
        <f t="shared" si="184"/>
        <v>0</v>
      </c>
      <c r="N233" s="95">
        <f t="shared" si="185"/>
        <v>0</v>
      </c>
      <c r="O233" s="5"/>
      <c r="P233" s="5"/>
      <c r="Q233" s="5"/>
      <c r="R233" s="5"/>
      <c r="S233" s="107" t="s">
        <v>86</v>
      </c>
      <c r="T233" s="5" t="s">
        <v>69</v>
      </c>
    </row>
    <row r="234" spans="1:20" ht="76.5" x14ac:dyDescent="0.2">
      <c r="A234" s="99" t="s">
        <v>480</v>
      </c>
      <c r="B234" s="16" t="s">
        <v>518</v>
      </c>
      <c r="C234" s="61" t="s">
        <v>163</v>
      </c>
      <c r="D234" s="23" t="s">
        <v>6</v>
      </c>
      <c r="E234" s="23" t="s">
        <v>11</v>
      </c>
      <c r="F234" s="23" t="s">
        <v>96</v>
      </c>
      <c r="G234" s="5"/>
      <c r="H234" s="21"/>
      <c r="I234" s="21"/>
      <c r="J234" s="21"/>
      <c r="K234" s="22"/>
      <c r="L234" s="22"/>
      <c r="M234" s="95">
        <f t="shared" si="184"/>
        <v>0</v>
      </c>
      <c r="N234" s="95">
        <f t="shared" si="185"/>
        <v>0</v>
      </c>
      <c r="O234" s="5"/>
      <c r="P234" s="14"/>
      <c r="Q234" s="5"/>
      <c r="R234" s="5"/>
      <c r="S234" s="107" t="s">
        <v>86</v>
      </c>
      <c r="T234" s="5" t="s">
        <v>69</v>
      </c>
    </row>
    <row r="235" spans="1:20" ht="191.25" x14ac:dyDescent="0.2">
      <c r="A235" s="99" t="s">
        <v>480</v>
      </c>
      <c r="B235" s="16" t="s">
        <v>519</v>
      </c>
      <c r="C235" s="61" t="s">
        <v>148</v>
      </c>
      <c r="D235" s="23" t="s">
        <v>252</v>
      </c>
      <c r="E235" s="23" t="s">
        <v>555</v>
      </c>
      <c r="F235" s="19" t="s">
        <v>255</v>
      </c>
      <c r="G235" s="14"/>
      <c r="H235" s="22"/>
      <c r="I235" s="14"/>
      <c r="J235" s="21"/>
      <c r="K235" s="21"/>
      <c r="L235" s="21"/>
      <c r="M235" s="95">
        <f t="shared" si="184"/>
        <v>0</v>
      </c>
      <c r="N235" s="95">
        <f t="shared" si="185"/>
        <v>0</v>
      </c>
      <c r="O235" s="5"/>
      <c r="P235" s="5"/>
      <c r="Q235" s="5"/>
      <c r="R235" s="5"/>
      <c r="S235" s="107" t="s">
        <v>86</v>
      </c>
      <c r="T235" s="5" t="s">
        <v>69</v>
      </c>
    </row>
    <row r="236" spans="1:20" x14ac:dyDescent="0.2">
      <c r="A236" s="8">
        <v>61</v>
      </c>
      <c r="B236" s="97"/>
      <c r="C236" s="98" t="s">
        <v>378</v>
      </c>
      <c r="D236" s="108"/>
      <c r="E236" s="108"/>
      <c r="F236" s="24"/>
      <c r="G236" s="17"/>
      <c r="H236" s="25"/>
      <c r="I236" s="17"/>
      <c r="J236" s="25"/>
      <c r="K236" s="25"/>
      <c r="L236" s="25"/>
      <c r="M236" s="72">
        <f t="shared" ref="M236:N236" si="186">SUM(M228:M235)</f>
        <v>0</v>
      </c>
      <c r="N236" s="72">
        <f t="shared" si="186"/>
        <v>0</v>
      </c>
      <c r="O236" s="17"/>
      <c r="P236" s="17"/>
      <c r="Q236" s="17"/>
      <c r="R236" s="17"/>
      <c r="S236" s="17"/>
      <c r="T236" s="20"/>
    </row>
    <row r="237" spans="1:20" ht="63.75" x14ac:dyDescent="0.2">
      <c r="A237" s="7">
        <v>62</v>
      </c>
      <c r="B237" s="16" t="s">
        <v>520</v>
      </c>
      <c r="C237" s="79" t="s">
        <v>267</v>
      </c>
      <c r="D237" s="110">
        <v>200</v>
      </c>
      <c r="E237" s="110">
        <v>400</v>
      </c>
      <c r="F237" s="19" t="s">
        <v>255</v>
      </c>
      <c r="G237" s="104"/>
      <c r="H237" s="22"/>
      <c r="I237" s="104"/>
      <c r="J237" s="103"/>
      <c r="K237" s="22"/>
      <c r="L237" s="22"/>
      <c r="M237" s="95">
        <f t="shared" ref="M237" si="187">E237*H237</f>
        <v>0</v>
      </c>
      <c r="N237" s="95">
        <f t="shared" ref="N237" si="188">E237*J237</f>
        <v>0</v>
      </c>
      <c r="O237" s="104"/>
      <c r="P237" s="105"/>
      <c r="Q237" s="104"/>
      <c r="R237" s="5"/>
      <c r="S237" s="107" t="s">
        <v>86</v>
      </c>
      <c r="T237" s="5" t="s">
        <v>69</v>
      </c>
    </row>
    <row r="238" spans="1:20" x14ac:dyDescent="0.2">
      <c r="A238" s="8">
        <v>62</v>
      </c>
      <c r="B238" s="17"/>
      <c r="C238" s="98" t="s">
        <v>379</v>
      </c>
      <c r="D238" s="125"/>
      <c r="E238" s="125"/>
      <c r="F238" s="17"/>
      <c r="G238" s="17"/>
      <c r="H238" s="25"/>
      <c r="I238" s="17"/>
      <c r="J238" s="25"/>
      <c r="K238" s="25"/>
      <c r="L238" s="25"/>
      <c r="M238" s="72">
        <f t="shared" ref="M238:N238" si="189">SUM(M237)</f>
        <v>0</v>
      </c>
      <c r="N238" s="72">
        <f t="shared" si="189"/>
        <v>0</v>
      </c>
      <c r="O238" s="17"/>
      <c r="P238" s="17"/>
      <c r="Q238" s="17"/>
      <c r="R238" s="17"/>
      <c r="S238" s="17"/>
      <c r="T238" s="20"/>
    </row>
    <row r="239" spans="1:20" ht="25.5" x14ac:dyDescent="0.2">
      <c r="A239" s="7">
        <v>63</v>
      </c>
      <c r="B239" s="16" t="s">
        <v>521</v>
      </c>
      <c r="C239" s="61" t="s">
        <v>34</v>
      </c>
      <c r="D239" s="107">
        <v>240</v>
      </c>
      <c r="E239" s="107">
        <v>480</v>
      </c>
      <c r="F239" s="19" t="s">
        <v>255</v>
      </c>
      <c r="G239" s="107"/>
      <c r="H239" s="103"/>
      <c r="I239" s="5"/>
      <c r="J239" s="103"/>
      <c r="K239" s="22"/>
      <c r="L239" s="22"/>
      <c r="M239" s="95">
        <f t="shared" ref="M239:M240" si="190">E239*H239</f>
        <v>0</v>
      </c>
      <c r="N239" s="95">
        <f t="shared" ref="N239:N240" si="191">E239*J239</f>
        <v>0</v>
      </c>
      <c r="O239" s="5"/>
      <c r="P239" s="19"/>
      <c r="Q239" s="5"/>
      <c r="R239" s="5"/>
      <c r="S239" s="107" t="s">
        <v>86</v>
      </c>
      <c r="T239" s="5" t="s">
        <v>69</v>
      </c>
    </row>
    <row r="240" spans="1:20" ht="25.5" x14ac:dyDescent="0.2">
      <c r="A240" s="7">
        <v>63</v>
      </c>
      <c r="B240" s="16" t="s">
        <v>522</v>
      </c>
      <c r="C240" s="61" t="s">
        <v>35</v>
      </c>
      <c r="D240" s="107">
        <v>120</v>
      </c>
      <c r="E240" s="107">
        <v>240</v>
      </c>
      <c r="F240" s="19" t="s">
        <v>255</v>
      </c>
      <c r="G240" s="107"/>
      <c r="H240" s="103"/>
      <c r="I240" s="5"/>
      <c r="J240" s="103"/>
      <c r="K240" s="22"/>
      <c r="L240" s="22"/>
      <c r="M240" s="95">
        <f t="shared" si="190"/>
        <v>0</v>
      </c>
      <c r="N240" s="95">
        <f t="shared" si="191"/>
        <v>0</v>
      </c>
      <c r="O240" s="5"/>
      <c r="P240" s="19"/>
      <c r="Q240" s="5"/>
      <c r="R240" s="5"/>
      <c r="S240" s="107" t="s">
        <v>86</v>
      </c>
      <c r="T240" s="5" t="s">
        <v>69</v>
      </c>
    </row>
    <row r="241" spans="1:20" x14ac:dyDescent="0.2">
      <c r="A241" s="8">
        <v>63</v>
      </c>
      <c r="B241" s="17"/>
      <c r="C241" s="98" t="s">
        <v>380</v>
      </c>
      <c r="D241" s="108"/>
      <c r="E241" s="108"/>
      <c r="F241" s="17"/>
      <c r="G241" s="17"/>
      <c r="H241" s="25"/>
      <c r="I241" s="17"/>
      <c r="J241" s="25"/>
      <c r="K241" s="25"/>
      <c r="L241" s="25"/>
      <c r="M241" s="72">
        <f t="shared" ref="M241:N241" si="192">SUM(M239:M240)</f>
        <v>0</v>
      </c>
      <c r="N241" s="72">
        <f t="shared" si="192"/>
        <v>0</v>
      </c>
      <c r="O241" s="17"/>
      <c r="P241" s="17"/>
      <c r="Q241" s="17"/>
      <c r="R241" s="17"/>
      <c r="S241" s="17"/>
      <c r="T241" s="20"/>
    </row>
    <row r="242" spans="1:20" ht="102" x14ac:dyDescent="0.2">
      <c r="A242" s="7">
        <v>64</v>
      </c>
      <c r="B242" s="16" t="s">
        <v>523</v>
      </c>
      <c r="C242" s="61" t="s">
        <v>91</v>
      </c>
      <c r="D242" s="14">
        <v>240</v>
      </c>
      <c r="E242" s="14">
        <v>480</v>
      </c>
      <c r="F242" s="19" t="s">
        <v>255</v>
      </c>
      <c r="G242" s="14"/>
      <c r="H242" s="21"/>
      <c r="I242" s="14"/>
      <c r="J242" s="21"/>
      <c r="K242" s="21"/>
      <c r="L242" s="21"/>
      <c r="M242" s="95">
        <f t="shared" ref="M242" si="193">E242*H242</f>
        <v>0</v>
      </c>
      <c r="N242" s="95">
        <f t="shared" ref="N242" si="194">E242*J242</f>
        <v>0</v>
      </c>
      <c r="O242" s="5"/>
      <c r="P242" s="5"/>
      <c r="Q242" s="5"/>
      <c r="R242" s="5"/>
      <c r="S242" s="107" t="s">
        <v>86</v>
      </c>
      <c r="T242" s="5" t="s">
        <v>69</v>
      </c>
    </row>
    <row r="243" spans="1:20" x14ac:dyDescent="0.2">
      <c r="A243" s="8">
        <v>64</v>
      </c>
      <c r="B243" s="17"/>
      <c r="C243" s="98" t="s">
        <v>498</v>
      </c>
      <c r="D243" s="17"/>
      <c r="E243" s="17"/>
      <c r="F243" s="17"/>
      <c r="G243" s="17"/>
      <c r="H243" s="25"/>
      <c r="I243" s="17"/>
      <c r="J243" s="25"/>
      <c r="K243" s="25"/>
      <c r="L243" s="25"/>
      <c r="M243" s="72">
        <f t="shared" ref="M243:N243" si="195">SUM(M242)</f>
        <v>0</v>
      </c>
      <c r="N243" s="72">
        <f t="shared" si="195"/>
        <v>0</v>
      </c>
      <c r="O243" s="17"/>
      <c r="P243" s="17"/>
      <c r="Q243" s="17"/>
      <c r="R243" s="17"/>
      <c r="S243" s="17"/>
      <c r="T243" s="20"/>
    </row>
    <row r="244" spans="1:20" ht="25.5" x14ac:dyDescent="0.2">
      <c r="A244" s="7">
        <v>65</v>
      </c>
      <c r="B244" s="16" t="s">
        <v>524</v>
      </c>
      <c r="C244" s="61" t="s">
        <v>52</v>
      </c>
      <c r="D244" s="14">
        <v>40</v>
      </c>
      <c r="E244" s="14">
        <v>80</v>
      </c>
      <c r="F244" s="19" t="s">
        <v>255</v>
      </c>
      <c r="G244" s="102"/>
      <c r="H244" s="103"/>
      <c r="I244" s="52"/>
      <c r="J244" s="103"/>
      <c r="K244" s="103"/>
      <c r="L244" s="22"/>
      <c r="M244" s="95">
        <f t="shared" ref="M244" si="196">E244*H244</f>
        <v>0</v>
      </c>
      <c r="N244" s="95">
        <f t="shared" ref="N244" si="197">E244*J244</f>
        <v>0</v>
      </c>
      <c r="O244" s="104"/>
      <c r="P244" s="105"/>
      <c r="Q244" s="104"/>
      <c r="R244" s="5"/>
      <c r="S244" s="107" t="s">
        <v>86</v>
      </c>
      <c r="T244" s="5" t="s">
        <v>69</v>
      </c>
    </row>
    <row r="245" spans="1:20" x14ac:dyDescent="0.2">
      <c r="A245" s="8">
        <v>65</v>
      </c>
      <c r="B245" s="17"/>
      <c r="C245" s="98" t="s">
        <v>265</v>
      </c>
      <c r="D245" s="17"/>
      <c r="E245" s="17"/>
      <c r="F245" s="17"/>
      <c r="G245" s="17"/>
      <c r="H245" s="25"/>
      <c r="I245" s="17"/>
      <c r="J245" s="25"/>
      <c r="K245" s="25"/>
      <c r="L245" s="25"/>
      <c r="M245" s="72">
        <f t="shared" ref="M245:N245" si="198">SUM(M244)</f>
        <v>0</v>
      </c>
      <c r="N245" s="72">
        <f t="shared" si="198"/>
        <v>0</v>
      </c>
      <c r="O245" s="17"/>
      <c r="P245" s="17"/>
      <c r="Q245" s="17"/>
      <c r="R245" s="17"/>
      <c r="S245" s="17"/>
      <c r="T245" s="20"/>
    </row>
    <row r="246" spans="1:20" ht="38.25" x14ac:dyDescent="0.2">
      <c r="A246" s="7">
        <v>66</v>
      </c>
      <c r="B246" s="16" t="s">
        <v>525</v>
      </c>
      <c r="C246" s="80" t="s">
        <v>53</v>
      </c>
      <c r="D246" s="14">
        <v>100</v>
      </c>
      <c r="E246" s="14">
        <v>200</v>
      </c>
      <c r="F246" s="19" t="s">
        <v>255</v>
      </c>
      <c r="G246" s="104"/>
      <c r="H246" s="21"/>
      <c r="I246" s="126"/>
      <c r="J246" s="22"/>
      <c r="K246" s="103"/>
      <c r="L246" s="22"/>
      <c r="M246" s="95">
        <f t="shared" ref="M246:M248" si="199">E246*H246</f>
        <v>0</v>
      </c>
      <c r="N246" s="95">
        <f t="shared" ref="N246:N248" si="200">E246*J246</f>
        <v>0</v>
      </c>
      <c r="O246" s="104"/>
      <c r="P246" s="104"/>
      <c r="Q246" s="104"/>
      <c r="R246" s="5"/>
      <c r="S246" s="107" t="s">
        <v>86</v>
      </c>
      <c r="T246" s="5" t="s">
        <v>69</v>
      </c>
    </row>
    <row r="247" spans="1:20" ht="38.25" x14ac:dyDescent="0.2">
      <c r="A247" s="7">
        <v>66</v>
      </c>
      <c r="B247" s="16" t="s">
        <v>526</v>
      </c>
      <c r="C247" s="80" t="s">
        <v>54</v>
      </c>
      <c r="D247" s="14">
        <v>100</v>
      </c>
      <c r="E247" s="14">
        <v>200</v>
      </c>
      <c r="F247" s="19" t="s">
        <v>255</v>
      </c>
      <c r="G247" s="104"/>
      <c r="H247" s="21"/>
      <c r="I247" s="104"/>
      <c r="J247" s="22"/>
      <c r="K247" s="103"/>
      <c r="L247" s="22"/>
      <c r="M247" s="95">
        <f t="shared" si="199"/>
        <v>0</v>
      </c>
      <c r="N247" s="95">
        <f t="shared" si="200"/>
        <v>0</v>
      </c>
      <c r="O247" s="104"/>
      <c r="P247" s="104"/>
      <c r="Q247" s="104"/>
      <c r="R247" s="5"/>
      <c r="S247" s="107" t="s">
        <v>86</v>
      </c>
      <c r="T247" s="5" t="s">
        <v>69</v>
      </c>
    </row>
    <row r="248" spans="1:20" ht="38.25" x14ac:dyDescent="0.2">
      <c r="A248" s="7">
        <v>66</v>
      </c>
      <c r="B248" s="16" t="s">
        <v>527</v>
      </c>
      <c r="C248" s="80" t="s">
        <v>55</v>
      </c>
      <c r="D248" s="14">
        <v>100</v>
      </c>
      <c r="E248" s="14">
        <v>200</v>
      </c>
      <c r="F248" s="19" t="s">
        <v>255</v>
      </c>
      <c r="G248" s="104"/>
      <c r="H248" s="21"/>
      <c r="I248" s="104"/>
      <c r="J248" s="22"/>
      <c r="K248" s="103"/>
      <c r="L248" s="22"/>
      <c r="M248" s="95">
        <f t="shared" si="199"/>
        <v>0</v>
      </c>
      <c r="N248" s="95">
        <f t="shared" si="200"/>
        <v>0</v>
      </c>
      <c r="O248" s="104"/>
      <c r="P248" s="104"/>
      <c r="Q248" s="104"/>
      <c r="R248" s="5"/>
      <c r="S248" s="107" t="s">
        <v>86</v>
      </c>
      <c r="T248" s="5" t="s">
        <v>69</v>
      </c>
    </row>
    <row r="249" spans="1:20" ht="13.15" customHeight="1" x14ac:dyDescent="0.2">
      <c r="A249" s="8">
        <v>66</v>
      </c>
      <c r="B249" s="17"/>
      <c r="C249" s="98" t="s">
        <v>266</v>
      </c>
      <c r="D249" s="17"/>
      <c r="E249" s="17"/>
      <c r="F249" s="17"/>
      <c r="G249" s="17"/>
      <c r="H249" s="25"/>
      <c r="I249" s="17"/>
      <c r="J249" s="25"/>
      <c r="K249" s="25"/>
      <c r="L249" s="25"/>
      <c r="M249" s="72">
        <f t="shared" ref="M249:N249" si="201">SUM(M246:M248)</f>
        <v>0</v>
      </c>
      <c r="N249" s="72">
        <f t="shared" si="201"/>
        <v>0</v>
      </c>
      <c r="O249" s="17"/>
      <c r="P249" s="17"/>
      <c r="Q249" s="17"/>
      <c r="R249" s="17"/>
      <c r="S249" s="17"/>
      <c r="T249" s="20"/>
    </row>
    <row r="250" spans="1:20" ht="51" x14ac:dyDescent="0.2">
      <c r="A250" s="7">
        <v>67</v>
      </c>
      <c r="B250" s="16" t="s">
        <v>528</v>
      </c>
      <c r="C250" s="61" t="s">
        <v>244</v>
      </c>
      <c r="D250" s="14">
        <v>800</v>
      </c>
      <c r="E250" s="14">
        <v>1600</v>
      </c>
      <c r="F250" s="19" t="s">
        <v>255</v>
      </c>
      <c r="G250" s="107"/>
      <c r="H250" s="103"/>
      <c r="I250" s="104"/>
      <c r="J250" s="103"/>
      <c r="K250" s="103"/>
      <c r="L250" s="103"/>
      <c r="M250" s="95">
        <f t="shared" ref="M250" si="202">E250*H250</f>
        <v>0</v>
      </c>
      <c r="N250" s="95">
        <f t="shared" ref="N250" si="203">E250*J250</f>
        <v>0</v>
      </c>
      <c r="O250" s="104"/>
      <c r="P250" s="105"/>
      <c r="Q250" s="104"/>
      <c r="R250" s="5"/>
      <c r="S250" s="107" t="s">
        <v>86</v>
      </c>
      <c r="T250" s="5" t="s">
        <v>69</v>
      </c>
    </row>
    <row r="251" spans="1:20" x14ac:dyDescent="0.2">
      <c r="A251" s="8">
        <v>67</v>
      </c>
      <c r="B251" s="17"/>
      <c r="C251" s="98" t="s">
        <v>270</v>
      </c>
      <c r="D251" s="17"/>
      <c r="E251" s="17"/>
      <c r="F251" s="17"/>
      <c r="G251" s="17"/>
      <c r="H251" s="25"/>
      <c r="I251" s="17"/>
      <c r="J251" s="25"/>
      <c r="K251" s="25"/>
      <c r="L251" s="25"/>
      <c r="M251" s="72">
        <f t="shared" ref="M251:N251" si="204">SUM(M250)</f>
        <v>0</v>
      </c>
      <c r="N251" s="72">
        <f t="shared" si="204"/>
        <v>0</v>
      </c>
      <c r="O251" s="17"/>
      <c r="P251" s="17"/>
      <c r="Q251" s="17"/>
      <c r="R251" s="17"/>
      <c r="S251" s="108"/>
      <c r="T251" s="20"/>
    </row>
    <row r="252" spans="1:20" ht="25.5" x14ac:dyDescent="0.2">
      <c r="A252" s="7">
        <v>68</v>
      </c>
      <c r="B252" s="16" t="s">
        <v>529</v>
      </c>
      <c r="C252" s="81" t="s">
        <v>256</v>
      </c>
      <c r="D252" s="14">
        <v>75</v>
      </c>
      <c r="E252" s="14">
        <v>150</v>
      </c>
      <c r="F252" s="19" t="s">
        <v>255</v>
      </c>
      <c r="G252" s="14"/>
      <c r="H252" s="103"/>
      <c r="I252" s="104"/>
      <c r="J252" s="103"/>
      <c r="K252" s="103"/>
      <c r="L252" s="103"/>
      <c r="M252" s="95">
        <f t="shared" ref="M252:M255" si="205">E252*H252</f>
        <v>0</v>
      </c>
      <c r="N252" s="95">
        <f t="shared" ref="N252:N255" si="206">E252*J252</f>
        <v>0</v>
      </c>
      <c r="O252" s="104"/>
      <c r="P252" s="105"/>
      <c r="Q252" s="104"/>
      <c r="R252" s="5"/>
      <c r="S252" s="107" t="s">
        <v>86</v>
      </c>
      <c r="T252" s="5" t="s">
        <v>69</v>
      </c>
    </row>
    <row r="253" spans="1:20" ht="25.5" x14ac:dyDescent="0.2">
      <c r="A253" s="7">
        <v>68</v>
      </c>
      <c r="B253" s="16" t="s">
        <v>530</v>
      </c>
      <c r="C253" s="81" t="s">
        <v>259</v>
      </c>
      <c r="D253" s="14">
        <v>75</v>
      </c>
      <c r="E253" s="14">
        <v>150</v>
      </c>
      <c r="F253" s="19" t="s">
        <v>255</v>
      </c>
      <c r="G253" s="14"/>
      <c r="H253" s="103"/>
      <c r="I253" s="104"/>
      <c r="J253" s="103"/>
      <c r="K253" s="103"/>
      <c r="L253" s="103"/>
      <c r="M253" s="95">
        <f t="shared" si="205"/>
        <v>0</v>
      </c>
      <c r="N253" s="95">
        <f t="shared" si="206"/>
        <v>0</v>
      </c>
      <c r="O253" s="104"/>
      <c r="P253" s="105"/>
      <c r="Q253" s="104"/>
      <c r="R253" s="5"/>
      <c r="S253" s="107" t="s">
        <v>86</v>
      </c>
      <c r="T253" s="5" t="s">
        <v>69</v>
      </c>
    </row>
    <row r="254" spans="1:20" ht="25.5" x14ac:dyDescent="0.2">
      <c r="A254" s="7">
        <v>68</v>
      </c>
      <c r="B254" s="16" t="s">
        <v>531</v>
      </c>
      <c r="C254" s="81" t="s">
        <v>257</v>
      </c>
      <c r="D254" s="14">
        <v>75</v>
      </c>
      <c r="E254" s="14">
        <v>150</v>
      </c>
      <c r="F254" s="19" t="s">
        <v>255</v>
      </c>
      <c r="G254" s="14"/>
      <c r="H254" s="103"/>
      <c r="I254" s="104"/>
      <c r="J254" s="103"/>
      <c r="K254" s="103"/>
      <c r="L254" s="103"/>
      <c r="M254" s="95">
        <f t="shared" si="205"/>
        <v>0</v>
      </c>
      <c r="N254" s="95">
        <f t="shared" si="206"/>
        <v>0</v>
      </c>
      <c r="O254" s="104"/>
      <c r="P254" s="105"/>
      <c r="Q254" s="104"/>
      <c r="R254" s="5"/>
      <c r="S254" s="107" t="s">
        <v>86</v>
      </c>
      <c r="T254" s="5" t="s">
        <v>69</v>
      </c>
    </row>
    <row r="255" spans="1:20" ht="25.5" x14ac:dyDescent="0.2">
      <c r="A255" s="7">
        <v>68</v>
      </c>
      <c r="B255" s="16" t="s">
        <v>532</v>
      </c>
      <c r="C255" s="81" t="s">
        <v>258</v>
      </c>
      <c r="D255" s="14">
        <v>75</v>
      </c>
      <c r="E255" s="14">
        <v>150</v>
      </c>
      <c r="F255" s="19" t="s">
        <v>255</v>
      </c>
      <c r="G255" s="14"/>
      <c r="H255" s="103"/>
      <c r="I255" s="104"/>
      <c r="J255" s="103"/>
      <c r="K255" s="103"/>
      <c r="L255" s="103"/>
      <c r="M255" s="95">
        <f t="shared" si="205"/>
        <v>0</v>
      </c>
      <c r="N255" s="95">
        <f t="shared" si="206"/>
        <v>0</v>
      </c>
      <c r="O255" s="104"/>
      <c r="P255" s="105"/>
      <c r="Q255" s="104"/>
      <c r="R255" s="5"/>
      <c r="S255" s="107" t="s">
        <v>86</v>
      </c>
      <c r="T255" s="5" t="s">
        <v>69</v>
      </c>
    </row>
    <row r="256" spans="1:20" x14ac:dyDescent="0.2">
      <c r="A256" s="8">
        <v>68</v>
      </c>
      <c r="B256" s="17"/>
      <c r="C256" s="98" t="s">
        <v>271</v>
      </c>
      <c r="D256" s="17"/>
      <c r="E256" s="17"/>
      <c r="F256" s="17"/>
      <c r="G256" s="17"/>
      <c r="H256" s="127"/>
      <c r="I256" s="128"/>
      <c r="J256" s="127"/>
      <c r="K256" s="127"/>
      <c r="L256" s="127"/>
      <c r="M256" s="72">
        <f t="shared" ref="M256:N256" si="207">SUM(M252:M255)</f>
        <v>0</v>
      </c>
      <c r="N256" s="72">
        <f t="shared" si="207"/>
        <v>0</v>
      </c>
      <c r="O256" s="17"/>
      <c r="P256" s="17"/>
      <c r="Q256" s="17"/>
      <c r="R256" s="17"/>
      <c r="S256" s="108"/>
      <c r="T256" s="20"/>
    </row>
    <row r="257" spans="1:20" ht="25.5" x14ac:dyDescent="0.2">
      <c r="A257" s="7">
        <v>69</v>
      </c>
      <c r="B257" s="16" t="s">
        <v>533</v>
      </c>
      <c r="C257" s="61" t="s">
        <v>260</v>
      </c>
      <c r="D257" s="5">
        <v>2</v>
      </c>
      <c r="E257" s="5">
        <v>4</v>
      </c>
      <c r="F257" s="19" t="s">
        <v>255</v>
      </c>
      <c r="G257" s="5"/>
      <c r="H257" s="22"/>
      <c r="I257" s="5"/>
      <c r="J257" s="22"/>
      <c r="K257" s="22"/>
      <c r="L257" s="22"/>
      <c r="M257" s="95">
        <f t="shared" ref="M257:M261" si="208">E257*H257</f>
        <v>0</v>
      </c>
      <c r="N257" s="95">
        <f t="shared" ref="N257:N261" si="209">E257*J257</f>
        <v>0</v>
      </c>
      <c r="O257" s="29"/>
      <c r="P257" s="30"/>
      <c r="Q257" s="29"/>
      <c r="R257" s="29"/>
      <c r="S257" s="107" t="s">
        <v>86</v>
      </c>
      <c r="T257" s="5" t="s">
        <v>69</v>
      </c>
    </row>
    <row r="258" spans="1:20" ht="25.5" x14ac:dyDescent="0.2">
      <c r="A258" s="7">
        <v>69</v>
      </c>
      <c r="B258" s="16" t="s">
        <v>534</v>
      </c>
      <c r="C258" s="61" t="s">
        <v>261</v>
      </c>
      <c r="D258" s="5">
        <v>2</v>
      </c>
      <c r="E258" s="5">
        <v>4</v>
      </c>
      <c r="F258" s="19" t="s">
        <v>255</v>
      </c>
      <c r="G258" s="5"/>
      <c r="H258" s="22"/>
      <c r="I258" s="5"/>
      <c r="J258" s="22"/>
      <c r="K258" s="22"/>
      <c r="L258" s="22"/>
      <c r="M258" s="95">
        <f t="shared" si="208"/>
        <v>0</v>
      </c>
      <c r="N258" s="95">
        <f t="shared" si="209"/>
        <v>0</v>
      </c>
      <c r="O258" s="29"/>
      <c r="P258" s="30"/>
      <c r="Q258" s="29"/>
      <c r="R258" s="29"/>
      <c r="S258" s="107" t="s">
        <v>86</v>
      </c>
      <c r="T258" s="5" t="s">
        <v>69</v>
      </c>
    </row>
    <row r="259" spans="1:20" ht="25.5" x14ac:dyDescent="0.2">
      <c r="A259" s="7">
        <v>69</v>
      </c>
      <c r="B259" s="16" t="s">
        <v>535</v>
      </c>
      <c r="C259" s="61" t="s">
        <v>262</v>
      </c>
      <c r="D259" s="5">
        <v>2</v>
      </c>
      <c r="E259" s="5">
        <v>4</v>
      </c>
      <c r="F259" s="19" t="s">
        <v>255</v>
      </c>
      <c r="G259" s="5"/>
      <c r="H259" s="22"/>
      <c r="I259" s="5"/>
      <c r="J259" s="22"/>
      <c r="K259" s="22"/>
      <c r="L259" s="22"/>
      <c r="M259" s="95">
        <f t="shared" si="208"/>
        <v>0</v>
      </c>
      <c r="N259" s="95">
        <f t="shared" si="209"/>
        <v>0</v>
      </c>
      <c r="O259" s="29"/>
      <c r="P259" s="30"/>
      <c r="Q259" s="29"/>
      <c r="R259" s="29"/>
      <c r="S259" s="107" t="s">
        <v>86</v>
      </c>
      <c r="T259" s="5" t="s">
        <v>69</v>
      </c>
    </row>
    <row r="260" spans="1:20" ht="25.5" x14ac:dyDescent="0.2">
      <c r="A260" s="7">
        <v>69</v>
      </c>
      <c r="B260" s="16" t="s">
        <v>536</v>
      </c>
      <c r="C260" s="61" t="s">
        <v>263</v>
      </c>
      <c r="D260" s="5">
        <v>2</v>
      </c>
      <c r="E260" s="5">
        <v>4</v>
      </c>
      <c r="F260" s="19" t="s">
        <v>255</v>
      </c>
      <c r="G260" s="5"/>
      <c r="H260" s="22"/>
      <c r="I260" s="5"/>
      <c r="J260" s="22"/>
      <c r="K260" s="22"/>
      <c r="L260" s="22"/>
      <c r="M260" s="95">
        <f t="shared" si="208"/>
        <v>0</v>
      </c>
      <c r="N260" s="95">
        <f t="shared" si="209"/>
        <v>0</v>
      </c>
      <c r="O260" s="29"/>
      <c r="P260" s="30"/>
      <c r="Q260" s="29"/>
      <c r="R260" s="29"/>
      <c r="S260" s="107" t="s">
        <v>86</v>
      </c>
      <c r="T260" s="5" t="s">
        <v>69</v>
      </c>
    </row>
    <row r="261" spans="1:20" ht="25.5" x14ac:dyDescent="0.2">
      <c r="A261" s="7">
        <v>69</v>
      </c>
      <c r="B261" s="16" t="s">
        <v>537</v>
      </c>
      <c r="C261" s="61" t="s">
        <v>264</v>
      </c>
      <c r="D261" s="5">
        <v>2</v>
      </c>
      <c r="E261" s="5">
        <v>4</v>
      </c>
      <c r="F261" s="19" t="s">
        <v>255</v>
      </c>
      <c r="G261" s="5"/>
      <c r="H261" s="22"/>
      <c r="I261" s="5"/>
      <c r="J261" s="22"/>
      <c r="K261" s="22"/>
      <c r="L261" s="22"/>
      <c r="M261" s="95">
        <f t="shared" si="208"/>
        <v>0</v>
      </c>
      <c r="N261" s="95">
        <f t="shared" si="209"/>
        <v>0</v>
      </c>
      <c r="O261" s="29"/>
      <c r="P261" s="30"/>
      <c r="Q261" s="29"/>
      <c r="R261" s="29"/>
      <c r="S261" s="107" t="s">
        <v>86</v>
      </c>
      <c r="T261" s="5" t="s">
        <v>69</v>
      </c>
    </row>
    <row r="262" spans="1:20" x14ac:dyDescent="0.2">
      <c r="A262" s="8">
        <v>69</v>
      </c>
      <c r="B262" s="17"/>
      <c r="C262" s="64" t="s">
        <v>273</v>
      </c>
      <c r="D262" s="20"/>
      <c r="E262" s="20"/>
      <c r="F262" s="20"/>
      <c r="G262" s="20"/>
      <c r="H262" s="70"/>
      <c r="I262" s="20"/>
      <c r="J262" s="70"/>
      <c r="K262" s="70"/>
      <c r="L262" s="70"/>
      <c r="M262" s="72">
        <f t="shared" ref="M262:N262" si="210">SUM(M257:M261)</f>
        <v>0</v>
      </c>
      <c r="N262" s="72">
        <f t="shared" si="210"/>
        <v>0</v>
      </c>
      <c r="O262" s="17"/>
      <c r="P262" s="17"/>
      <c r="Q262" s="17"/>
      <c r="R262" s="17"/>
      <c r="S262" s="108"/>
      <c r="T262" s="20"/>
    </row>
    <row r="263" spans="1:20" ht="38.25" x14ac:dyDescent="0.2">
      <c r="A263" s="7">
        <v>71</v>
      </c>
      <c r="B263" s="16" t="s">
        <v>538</v>
      </c>
      <c r="C263" s="61" t="s">
        <v>268</v>
      </c>
      <c r="D263" s="110">
        <v>600</v>
      </c>
      <c r="E263" s="110">
        <v>1200</v>
      </c>
      <c r="F263" s="19" t="s">
        <v>255</v>
      </c>
      <c r="G263" s="107"/>
      <c r="H263" s="103"/>
      <c r="I263" s="104"/>
      <c r="J263" s="103"/>
      <c r="K263" s="103"/>
      <c r="L263" s="103"/>
      <c r="M263" s="95">
        <f t="shared" ref="M263" si="211">E263*H263</f>
        <v>0</v>
      </c>
      <c r="N263" s="95">
        <f t="shared" ref="N263" si="212">E263*J263</f>
        <v>0</v>
      </c>
      <c r="O263" s="104"/>
      <c r="P263" s="105"/>
      <c r="Q263" s="14"/>
      <c r="R263" s="14"/>
      <c r="S263" s="107" t="s">
        <v>86</v>
      </c>
      <c r="T263" s="5" t="s">
        <v>69</v>
      </c>
    </row>
    <row r="264" spans="1:20" x14ac:dyDescent="0.2">
      <c r="A264" s="8">
        <v>71</v>
      </c>
      <c r="B264" s="17"/>
      <c r="C264" s="64" t="s">
        <v>497</v>
      </c>
      <c r="D264" s="125"/>
      <c r="E264" s="125"/>
      <c r="F264" s="108"/>
      <c r="G264" s="108"/>
      <c r="H264" s="127"/>
      <c r="I264" s="128"/>
      <c r="J264" s="127"/>
      <c r="K264" s="127"/>
      <c r="L264" s="127"/>
      <c r="M264" s="129">
        <f t="shared" ref="M264:N264" si="213">SUM(M263)</f>
        <v>0</v>
      </c>
      <c r="N264" s="129">
        <f t="shared" si="213"/>
        <v>0</v>
      </c>
      <c r="O264" s="128"/>
      <c r="P264" s="130"/>
      <c r="Q264" s="17"/>
      <c r="R264" s="17"/>
      <c r="S264" s="108"/>
      <c r="T264" s="20"/>
    </row>
    <row r="265" spans="1:20" ht="89.25" x14ac:dyDescent="0.2">
      <c r="A265" s="7">
        <v>72</v>
      </c>
      <c r="B265" s="16" t="s">
        <v>539</v>
      </c>
      <c r="C265" s="61" t="s">
        <v>269</v>
      </c>
      <c r="D265" s="110">
        <v>200</v>
      </c>
      <c r="E265" s="110">
        <v>400</v>
      </c>
      <c r="F265" s="19" t="s">
        <v>255</v>
      </c>
      <c r="G265" s="107"/>
      <c r="H265" s="103"/>
      <c r="I265" s="104"/>
      <c r="J265" s="103"/>
      <c r="K265" s="103"/>
      <c r="L265" s="103"/>
      <c r="M265" s="95">
        <f t="shared" ref="M265" si="214">E265*H265</f>
        <v>0</v>
      </c>
      <c r="N265" s="95">
        <f t="shared" ref="N265" si="215">E265*J265</f>
        <v>0</v>
      </c>
      <c r="O265" s="104"/>
      <c r="P265" s="105"/>
      <c r="Q265" s="104"/>
      <c r="R265" s="5"/>
      <c r="S265" s="107" t="s">
        <v>86</v>
      </c>
      <c r="T265" s="5" t="s">
        <v>69</v>
      </c>
    </row>
    <row r="266" spans="1:20" x14ac:dyDescent="0.2">
      <c r="A266" s="8">
        <v>72</v>
      </c>
      <c r="B266" s="17"/>
      <c r="C266" s="64" t="s">
        <v>496</v>
      </c>
      <c r="D266" s="125"/>
      <c r="E266" s="125"/>
      <c r="F266" s="108"/>
      <c r="G266" s="108"/>
      <c r="H266" s="127"/>
      <c r="I266" s="128"/>
      <c r="J266" s="127"/>
      <c r="K266" s="127"/>
      <c r="L266" s="127"/>
      <c r="M266" s="129">
        <f t="shared" ref="M266:N266" si="216">SUM(M265)</f>
        <v>0</v>
      </c>
      <c r="N266" s="129">
        <f t="shared" si="216"/>
        <v>0</v>
      </c>
      <c r="O266" s="128"/>
      <c r="P266" s="130"/>
      <c r="Q266" s="17"/>
      <c r="R266" s="17"/>
      <c r="S266" s="108"/>
      <c r="T266" s="20"/>
    </row>
    <row r="267" spans="1:20" s="4" customFormat="1" ht="25.5" x14ac:dyDescent="0.2">
      <c r="A267" s="7">
        <v>73</v>
      </c>
      <c r="B267" s="16" t="s">
        <v>540</v>
      </c>
      <c r="C267" s="61" t="s">
        <v>272</v>
      </c>
      <c r="D267" s="110">
        <v>100</v>
      </c>
      <c r="E267" s="110">
        <v>200</v>
      </c>
      <c r="F267" s="19" t="s">
        <v>255</v>
      </c>
      <c r="G267" s="107"/>
      <c r="H267" s="103"/>
      <c r="I267" s="104"/>
      <c r="J267" s="103"/>
      <c r="K267" s="103"/>
      <c r="L267" s="103"/>
      <c r="M267" s="95">
        <f t="shared" ref="M267" si="217">E267*H267</f>
        <v>0</v>
      </c>
      <c r="N267" s="95">
        <f t="shared" ref="N267" si="218">E267*J267</f>
        <v>0</v>
      </c>
      <c r="O267" s="104"/>
      <c r="P267" s="105"/>
      <c r="Q267" s="104"/>
      <c r="R267" s="5"/>
      <c r="S267" s="107" t="s">
        <v>86</v>
      </c>
      <c r="T267" s="5" t="s">
        <v>69</v>
      </c>
    </row>
    <row r="268" spans="1:20" x14ac:dyDescent="0.2">
      <c r="A268" s="8">
        <v>73</v>
      </c>
      <c r="B268" s="17"/>
      <c r="C268" s="64" t="s">
        <v>495</v>
      </c>
      <c r="D268" s="125"/>
      <c r="E268" s="125"/>
      <c r="F268" s="108"/>
      <c r="G268" s="108"/>
      <c r="H268" s="127"/>
      <c r="I268" s="128"/>
      <c r="J268" s="127"/>
      <c r="K268" s="127"/>
      <c r="L268" s="127"/>
      <c r="M268" s="129">
        <f t="shared" ref="M268:N268" si="219">SUM(M267)</f>
        <v>0</v>
      </c>
      <c r="N268" s="129">
        <f t="shared" si="219"/>
        <v>0</v>
      </c>
      <c r="O268" s="128"/>
      <c r="P268" s="130"/>
      <c r="Q268" s="17"/>
      <c r="R268" s="17"/>
      <c r="S268" s="108"/>
      <c r="T268" s="20"/>
    </row>
    <row r="269" spans="1:20" ht="219" customHeight="1" x14ac:dyDescent="0.2">
      <c r="A269" s="7">
        <v>74</v>
      </c>
      <c r="B269" s="16" t="s">
        <v>541</v>
      </c>
      <c r="C269" s="61" t="s">
        <v>543</v>
      </c>
      <c r="D269" s="110">
        <v>20</v>
      </c>
      <c r="E269" s="110">
        <v>40</v>
      </c>
      <c r="F269" s="19" t="s">
        <v>255</v>
      </c>
      <c r="G269" s="107"/>
      <c r="H269" s="103"/>
      <c r="I269" s="104"/>
      <c r="J269" s="103"/>
      <c r="K269" s="103"/>
      <c r="L269" s="103"/>
      <c r="M269" s="95">
        <f t="shared" ref="M269" si="220">E269*H269</f>
        <v>0</v>
      </c>
      <c r="N269" s="95">
        <f t="shared" ref="N269" si="221">E269*J269</f>
        <v>0</v>
      </c>
      <c r="O269" s="104"/>
      <c r="P269" s="105"/>
      <c r="Q269" s="14"/>
      <c r="R269" s="14"/>
      <c r="S269" s="107" t="s">
        <v>86</v>
      </c>
      <c r="T269" s="5" t="s">
        <v>69</v>
      </c>
    </row>
    <row r="270" spans="1:20" x14ac:dyDescent="0.2">
      <c r="A270" s="8">
        <v>74</v>
      </c>
      <c r="B270" s="17"/>
      <c r="C270" s="64" t="s">
        <v>382</v>
      </c>
      <c r="D270" s="125"/>
      <c r="E270" s="125"/>
      <c r="F270" s="108"/>
      <c r="G270" s="108"/>
      <c r="H270" s="127"/>
      <c r="I270" s="128"/>
      <c r="J270" s="127"/>
      <c r="K270" s="127"/>
      <c r="L270" s="127"/>
      <c r="M270" s="129">
        <f t="shared" ref="M270:N270" si="222">SUM(M269)</f>
        <v>0</v>
      </c>
      <c r="N270" s="129">
        <f t="shared" si="222"/>
        <v>0</v>
      </c>
      <c r="O270" s="128"/>
      <c r="P270" s="130"/>
      <c r="Q270" s="17"/>
      <c r="R270" s="17"/>
      <c r="S270" s="108"/>
      <c r="T270" s="20"/>
    </row>
    <row r="271" spans="1:20" ht="63.75" x14ac:dyDescent="0.2">
      <c r="A271" s="7">
        <v>75</v>
      </c>
      <c r="B271" s="16" t="s">
        <v>542</v>
      </c>
      <c r="C271" s="61" t="s">
        <v>381</v>
      </c>
      <c r="D271" s="110">
        <v>150</v>
      </c>
      <c r="E271" s="110">
        <v>300</v>
      </c>
      <c r="F271" s="19" t="s">
        <v>255</v>
      </c>
      <c r="G271" s="107"/>
      <c r="H271" s="103"/>
      <c r="I271" s="104"/>
      <c r="J271" s="103"/>
      <c r="K271" s="103"/>
      <c r="L271" s="103"/>
      <c r="M271" s="95">
        <f t="shared" ref="M271" si="223">E271*H271</f>
        <v>0</v>
      </c>
      <c r="N271" s="95">
        <f t="shared" ref="N271" si="224">E271*J271</f>
        <v>0</v>
      </c>
      <c r="O271" s="104"/>
      <c r="P271" s="105"/>
      <c r="Q271" s="104"/>
      <c r="R271" s="5"/>
      <c r="S271" s="107" t="s">
        <v>86</v>
      </c>
      <c r="T271" s="5" t="s">
        <v>69</v>
      </c>
    </row>
    <row r="272" spans="1:20" x14ac:dyDescent="0.2">
      <c r="A272" s="8">
        <v>75</v>
      </c>
      <c r="B272" s="17"/>
      <c r="C272" s="64" t="s">
        <v>494</v>
      </c>
      <c r="D272" s="125"/>
      <c r="E272" s="125"/>
      <c r="F272" s="108"/>
      <c r="G272" s="108"/>
      <c r="H272" s="127"/>
      <c r="I272" s="128"/>
      <c r="J272" s="127"/>
      <c r="K272" s="127"/>
      <c r="L272" s="127"/>
      <c r="M272" s="129">
        <f t="shared" ref="M272:N272" si="225">SUM(M271)</f>
        <v>0</v>
      </c>
      <c r="N272" s="129">
        <f t="shared" si="225"/>
        <v>0</v>
      </c>
      <c r="O272" s="128"/>
      <c r="P272" s="130"/>
      <c r="Q272" s="17"/>
      <c r="R272" s="17"/>
      <c r="S272" s="108"/>
      <c r="T272" s="20"/>
    </row>
    <row r="273" spans="1:20" ht="191.25" x14ac:dyDescent="0.2">
      <c r="A273" s="99" t="s">
        <v>546</v>
      </c>
      <c r="B273" s="16" t="s">
        <v>560</v>
      </c>
      <c r="C273" s="131" t="s">
        <v>591</v>
      </c>
      <c r="D273" s="23" t="s">
        <v>249</v>
      </c>
      <c r="E273" s="23" t="s">
        <v>545</v>
      </c>
      <c r="F273" s="19" t="s">
        <v>255</v>
      </c>
      <c r="G273" s="5"/>
      <c r="H273" s="21"/>
      <c r="I273" s="14"/>
      <c r="J273" s="21"/>
      <c r="K273" s="21"/>
      <c r="L273" s="21"/>
      <c r="M273" s="95">
        <f t="shared" ref="M273:M274" si="226">E273*H273</f>
        <v>0</v>
      </c>
      <c r="N273" s="95">
        <f t="shared" ref="N273:N274" si="227">E273*J273</f>
        <v>0</v>
      </c>
      <c r="O273" s="5"/>
      <c r="P273" s="5"/>
      <c r="Q273" s="5"/>
      <c r="R273" s="5"/>
      <c r="S273" s="5" t="s">
        <v>68</v>
      </c>
      <c r="T273" s="5" t="s">
        <v>69</v>
      </c>
    </row>
    <row r="274" spans="1:20" ht="25.5" x14ac:dyDescent="0.2">
      <c r="A274" s="99" t="s">
        <v>546</v>
      </c>
      <c r="B274" s="16" t="s">
        <v>561</v>
      </c>
      <c r="C274" s="62" t="s">
        <v>89</v>
      </c>
      <c r="D274" s="23" t="s">
        <v>3</v>
      </c>
      <c r="E274" s="23" t="s">
        <v>239</v>
      </c>
      <c r="F274" s="19" t="s">
        <v>255</v>
      </c>
      <c r="G274" s="14"/>
      <c r="H274" s="21"/>
      <c r="I274" s="14"/>
      <c r="J274" s="21"/>
      <c r="K274" s="21"/>
      <c r="L274" s="21"/>
      <c r="M274" s="95">
        <f t="shared" si="226"/>
        <v>0</v>
      </c>
      <c r="N274" s="95">
        <f t="shared" si="227"/>
        <v>0</v>
      </c>
      <c r="O274" s="5"/>
      <c r="P274" s="5"/>
      <c r="Q274" s="5"/>
      <c r="R274" s="5"/>
      <c r="S274" s="5" t="s">
        <v>68</v>
      </c>
      <c r="T274" s="5" t="s">
        <v>69</v>
      </c>
    </row>
    <row r="275" spans="1:20" x14ac:dyDescent="0.2">
      <c r="A275" s="8">
        <v>76</v>
      </c>
      <c r="B275" s="17"/>
      <c r="C275" s="64" t="s">
        <v>547</v>
      </c>
      <c r="D275" s="125"/>
      <c r="E275" s="125"/>
      <c r="F275" s="108"/>
      <c r="G275" s="108"/>
      <c r="H275" s="127"/>
      <c r="I275" s="128"/>
      <c r="J275" s="127"/>
      <c r="K275" s="127"/>
      <c r="L275" s="127"/>
      <c r="M275" s="129">
        <f>SUM(M273:M274)</f>
        <v>0</v>
      </c>
      <c r="N275" s="129">
        <f>SUM(N273:N274)</f>
        <v>0</v>
      </c>
      <c r="O275" s="128"/>
      <c r="P275" s="130"/>
      <c r="Q275" s="17"/>
      <c r="R275" s="17"/>
      <c r="S275" s="108"/>
      <c r="T275" s="20"/>
    </row>
    <row r="276" spans="1:20" ht="127.5" x14ac:dyDescent="0.2">
      <c r="A276" s="14">
        <v>77</v>
      </c>
      <c r="B276" s="16" t="s">
        <v>562</v>
      </c>
      <c r="C276" s="82" t="s">
        <v>585</v>
      </c>
      <c r="D276" s="110">
        <v>5</v>
      </c>
      <c r="E276" s="110">
        <v>10</v>
      </c>
      <c r="F276" s="107" t="s">
        <v>572</v>
      </c>
      <c r="G276" s="107"/>
      <c r="H276" s="103"/>
      <c r="I276" s="104"/>
      <c r="J276" s="103"/>
      <c r="K276" s="103"/>
      <c r="L276" s="103"/>
      <c r="M276" s="95">
        <f t="shared" ref="M276:M280" si="228">E276*H276</f>
        <v>0</v>
      </c>
      <c r="N276" s="95">
        <f t="shared" ref="N276:N280" si="229">E276*J276</f>
        <v>0</v>
      </c>
      <c r="O276" s="104"/>
      <c r="P276" s="105"/>
      <c r="Q276" s="14"/>
      <c r="R276" s="14"/>
      <c r="S276" s="5" t="s">
        <v>232</v>
      </c>
      <c r="T276" s="56" t="s">
        <v>69</v>
      </c>
    </row>
    <row r="277" spans="1:20" ht="165.75" x14ac:dyDescent="0.2">
      <c r="A277" s="14">
        <v>77</v>
      </c>
      <c r="B277" s="16" t="s">
        <v>578</v>
      </c>
      <c r="C277" s="61" t="s">
        <v>586</v>
      </c>
      <c r="D277" s="110">
        <v>5</v>
      </c>
      <c r="E277" s="110">
        <v>10</v>
      </c>
      <c r="F277" s="107" t="s">
        <v>572</v>
      </c>
      <c r="G277" s="107"/>
      <c r="H277" s="103"/>
      <c r="I277" s="104"/>
      <c r="J277" s="103"/>
      <c r="K277" s="103"/>
      <c r="L277" s="103"/>
      <c r="M277" s="95">
        <f t="shared" si="228"/>
        <v>0</v>
      </c>
      <c r="N277" s="95">
        <f t="shared" si="229"/>
        <v>0</v>
      </c>
      <c r="O277" s="104"/>
      <c r="P277" s="105"/>
      <c r="Q277" s="14"/>
      <c r="R277" s="14"/>
      <c r="S277" s="5" t="s">
        <v>232</v>
      </c>
      <c r="T277" s="56" t="s">
        <v>69</v>
      </c>
    </row>
    <row r="278" spans="1:20" ht="140.25" x14ac:dyDescent="0.2">
      <c r="A278" s="14">
        <v>77</v>
      </c>
      <c r="B278" s="16" t="s">
        <v>579</v>
      </c>
      <c r="C278" s="61" t="s">
        <v>587</v>
      </c>
      <c r="D278" s="110">
        <v>1</v>
      </c>
      <c r="E278" s="110">
        <v>2</v>
      </c>
      <c r="F278" s="107" t="s">
        <v>572</v>
      </c>
      <c r="G278" s="107"/>
      <c r="H278" s="103"/>
      <c r="I278" s="104"/>
      <c r="J278" s="103"/>
      <c r="K278" s="103"/>
      <c r="L278" s="103"/>
      <c r="M278" s="95">
        <f t="shared" si="228"/>
        <v>0</v>
      </c>
      <c r="N278" s="95">
        <f t="shared" si="229"/>
        <v>0</v>
      </c>
      <c r="O278" s="104"/>
      <c r="P278" s="105"/>
      <c r="Q278" s="14"/>
      <c r="R278" s="14"/>
      <c r="S278" s="5" t="s">
        <v>232</v>
      </c>
      <c r="T278" s="56" t="s">
        <v>69</v>
      </c>
    </row>
    <row r="279" spans="1:20" ht="51" x14ac:dyDescent="0.2">
      <c r="A279" s="14">
        <v>77</v>
      </c>
      <c r="B279" s="16" t="s">
        <v>580</v>
      </c>
      <c r="C279" s="61" t="s">
        <v>588</v>
      </c>
      <c r="D279" s="110">
        <v>24</v>
      </c>
      <c r="E279" s="110">
        <v>48</v>
      </c>
      <c r="F279" s="107" t="s">
        <v>255</v>
      </c>
      <c r="G279" s="107"/>
      <c r="H279" s="103"/>
      <c r="I279" s="104"/>
      <c r="J279" s="103"/>
      <c r="K279" s="103"/>
      <c r="L279" s="103"/>
      <c r="M279" s="95">
        <f t="shared" si="228"/>
        <v>0</v>
      </c>
      <c r="N279" s="95">
        <f t="shared" si="229"/>
        <v>0</v>
      </c>
      <c r="O279" s="104"/>
      <c r="P279" s="105"/>
      <c r="Q279" s="14"/>
      <c r="R279" s="14"/>
      <c r="S279" s="5" t="s">
        <v>232</v>
      </c>
      <c r="T279" s="56" t="s">
        <v>69</v>
      </c>
    </row>
    <row r="280" spans="1:20" ht="63.75" x14ac:dyDescent="0.2">
      <c r="A280" s="14">
        <v>77</v>
      </c>
      <c r="B280" s="16" t="s">
        <v>581</v>
      </c>
      <c r="C280" s="61" t="s">
        <v>589</v>
      </c>
      <c r="D280" s="110">
        <v>144</v>
      </c>
      <c r="E280" s="110">
        <v>288</v>
      </c>
      <c r="F280" s="107" t="s">
        <v>255</v>
      </c>
      <c r="G280" s="107"/>
      <c r="H280" s="103"/>
      <c r="I280" s="104"/>
      <c r="J280" s="103"/>
      <c r="K280" s="103"/>
      <c r="L280" s="103"/>
      <c r="M280" s="95">
        <f t="shared" si="228"/>
        <v>0</v>
      </c>
      <c r="N280" s="95">
        <f t="shared" si="229"/>
        <v>0</v>
      </c>
      <c r="O280" s="104"/>
      <c r="P280" s="105"/>
      <c r="Q280" s="14"/>
      <c r="R280" s="14"/>
      <c r="S280" s="5" t="s">
        <v>232</v>
      </c>
      <c r="T280" s="29" t="s">
        <v>69</v>
      </c>
    </row>
    <row r="281" spans="1:20" x14ac:dyDescent="0.2">
      <c r="A281" s="8">
        <v>77</v>
      </c>
      <c r="B281" s="17"/>
      <c r="C281" s="64" t="s">
        <v>557</v>
      </c>
      <c r="D281" s="125"/>
      <c r="E281" s="125"/>
      <c r="F281" s="108"/>
      <c r="G281" s="108"/>
      <c r="H281" s="127"/>
      <c r="I281" s="128"/>
      <c r="J281" s="127"/>
      <c r="K281" s="127"/>
      <c r="L281" s="127"/>
      <c r="M281" s="129">
        <f>SUM(M276:M280)</f>
        <v>0</v>
      </c>
      <c r="N281" s="129">
        <f>SUM(N276:N280)</f>
        <v>0</v>
      </c>
      <c r="O281" s="128"/>
      <c r="P281" s="130"/>
      <c r="Q281" s="17"/>
      <c r="R281" s="17"/>
      <c r="S281" s="108"/>
      <c r="T281" s="20"/>
    </row>
    <row r="282" spans="1:20" ht="102" x14ac:dyDescent="0.2">
      <c r="A282" s="14">
        <v>78</v>
      </c>
      <c r="B282" s="14" t="s">
        <v>563</v>
      </c>
      <c r="C282" s="61" t="s">
        <v>575</v>
      </c>
      <c r="D282" s="110">
        <v>5</v>
      </c>
      <c r="E282" s="110">
        <v>10</v>
      </c>
      <c r="F282" s="107" t="s">
        <v>255</v>
      </c>
      <c r="G282" s="107"/>
      <c r="H282" s="103"/>
      <c r="I282" s="104"/>
      <c r="J282" s="103"/>
      <c r="K282" s="103"/>
      <c r="L282" s="103"/>
      <c r="M282" s="95">
        <f t="shared" ref="M282" si="230">E282*H282</f>
        <v>0</v>
      </c>
      <c r="N282" s="95">
        <f t="shared" ref="N282" si="231">E282*J282</f>
        <v>0</v>
      </c>
      <c r="O282" s="104"/>
      <c r="P282" s="105"/>
      <c r="Q282" s="14"/>
      <c r="R282" s="14"/>
      <c r="S282" s="5" t="s">
        <v>232</v>
      </c>
      <c r="T282" s="29" t="s">
        <v>69</v>
      </c>
    </row>
    <row r="283" spans="1:20" x14ac:dyDescent="0.2">
      <c r="A283" s="8">
        <v>78</v>
      </c>
      <c r="B283" s="17"/>
      <c r="C283" s="64" t="s">
        <v>558</v>
      </c>
      <c r="D283" s="125"/>
      <c r="E283" s="125"/>
      <c r="F283" s="108"/>
      <c r="G283" s="108"/>
      <c r="H283" s="127"/>
      <c r="I283" s="128"/>
      <c r="J283" s="127"/>
      <c r="K283" s="127"/>
      <c r="L283" s="127"/>
      <c r="M283" s="129">
        <f>SUM(M282)</f>
        <v>0</v>
      </c>
      <c r="N283" s="129">
        <f>SUM(N282)</f>
        <v>0</v>
      </c>
      <c r="O283" s="128"/>
      <c r="P283" s="130"/>
      <c r="Q283" s="17"/>
      <c r="R283" s="17"/>
      <c r="S283" s="108"/>
      <c r="T283" s="20"/>
    </row>
    <row r="284" spans="1:20" s="13" customFormat="1" ht="33.75" customHeight="1" x14ac:dyDescent="0.2">
      <c r="A284" s="15">
        <v>79</v>
      </c>
      <c r="B284" s="16" t="s">
        <v>564</v>
      </c>
      <c r="C284" s="83" t="s">
        <v>556</v>
      </c>
      <c r="D284" s="132">
        <v>100</v>
      </c>
      <c r="E284" s="132">
        <v>200</v>
      </c>
      <c r="F284" s="133" t="s">
        <v>255</v>
      </c>
      <c r="G284" s="133"/>
      <c r="H284" s="134"/>
      <c r="I284" s="135"/>
      <c r="J284" s="134"/>
      <c r="K284" s="134"/>
      <c r="L284" s="134"/>
      <c r="M284" s="95">
        <f t="shared" ref="M284" si="232">E284*H284</f>
        <v>0</v>
      </c>
      <c r="N284" s="95">
        <f t="shared" ref="N284" si="233">E284*J284</f>
        <v>0</v>
      </c>
      <c r="O284" s="135"/>
      <c r="P284" s="136"/>
      <c r="Q284" s="31"/>
      <c r="R284" s="31"/>
      <c r="S284" s="5" t="s">
        <v>232</v>
      </c>
      <c r="T284" s="29" t="s">
        <v>69</v>
      </c>
    </row>
    <row r="285" spans="1:20" x14ac:dyDescent="0.2">
      <c r="A285" s="35">
        <v>79</v>
      </c>
      <c r="B285" s="36"/>
      <c r="C285" s="137" t="s">
        <v>559</v>
      </c>
      <c r="D285" s="138"/>
      <c r="E285" s="138"/>
      <c r="F285" s="139"/>
      <c r="G285" s="139"/>
      <c r="H285" s="140"/>
      <c r="I285" s="141"/>
      <c r="J285" s="140"/>
      <c r="K285" s="140"/>
      <c r="L285" s="140"/>
      <c r="M285" s="129">
        <f>SUM(M284)</f>
        <v>0</v>
      </c>
      <c r="N285" s="129">
        <f>SUM(N284)</f>
        <v>0</v>
      </c>
      <c r="O285" s="141"/>
      <c r="P285" s="142"/>
      <c r="Q285" s="36"/>
      <c r="R285" s="36"/>
      <c r="S285" s="139"/>
      <c r="T285" s="53"/>
    </row>
    <row r="286" spans="1:20" s="13" customFormat="1" ht="51" x14ac:dyDescent="0.2">
      <c r="A286" s="55">
        <v>80</v>
      </c>
      <c r="B286" s="16" t="s">
        <v>570</v>
      </c>
      <c r="C286" s="61" t="s">
        <v>567</v>
      </c>
      <c r="D286" s="143">
        <v>100</v>
      </c>
      <c r="E286" s="143">
        <v>200</v>
      </c>
      <c r="F286" s="144" t="s">
        <v>255</v>
      </c>
      <c r="G286" s="144"/>
      <c r="H286" s="145"/>
      <c r="I286" s="146"/>
      <c r="J286" s="145"/>
      <c r="K286" s="145"/>
      <c r="L286" s="145"/>
      <c r="M286" s="95">
        <f t="shared" ref="M286" si="234">E286*H286</f>
        <v>0</v>
      </c>
      <c r="N286" s="95">
        <f t="shared" ref="N286" si="235">E286*J286</f>
        <v>0</v>
      </c>
      <c r="O286" s="81"/>
      <c r="P286" s="110"/>
      <c r="Q286" s="110"/>
      <c r="R286" s="110"/>
      <c r="S286" s="144" t="s">
        <v>568</v>
      </c>
      <c r="T286" s="56" t="s">
        <v>69</v>
      </c>
    </row>
    <row r="287" spans="1:20" x14ac:dyDescent="0.2">
      <c r="A287" s="35">
        <v>80</v>
      </c>
      <c r="B287" s="36"/>
      <c r="C287" s="137" t="s">
        <v>566</v>
      </c>
      <c r="D287" s="138"/>
      <c r="E287" s="138"/>
      <c r="F287" s="139"/>
      <c r="G287" s="139"/>
      <c r="H287" s="147"/>
      <c r="I287" s="148"/>
      <c r="J287" s="147"/>
      <c r="K287" s="147"/>
      <c r="L287" s="147"/>
      <c r="M287" s="129">
        <f>SUM(M286)</f>
        <v>0</v>
      </c>
      <c r="N287" s="129">
        <f t="shared" ref="N287" si="236">SUM(N286)</f>
        <v>0</v>
      </c>
      <c r="O287" s="148"/>
      <c r="P287" s="149"/>
      <c r="Q287" s="57"/>
      <c r="R287" s="57"/>
      <c r="S287" s="139"/>
      <c r="T287" s="53"/>
    </row>
    <row r="288" spans="1:20" s="13" customFormat="1" ht="63.75" x14ac:dyDescent="0.2">
      <c r="A288" s="15">
        <v>81</v>
      </c>
      <c r="B288" s="16" t="s">
        <v>571</v>
      </c>
      <c r="C288" s="61" t="s">
        <v>565</v>
      </c>
      <c r="D288" s="107">
        <v>24</v>
      </c>
      <c r="E288" s="110">
        <v>48</v>
      </c>
      <c r="F288" s="107" t="s">
        <v>255</v>
      </c>
      <c r="G288" s="107"/>
      <c r="H288" s="103"/>
      <c r="I288" s="104"/>
      <c r="J288" s="103"/>
      <c r="K288" s="103"/>
      <c r="L288" s="103"/>
      <c r="M288" s="95">
        <f>E288*H288</f>
        <v>0</v>
      </c>
      <c r="N288" s="95">
        <f t="shared" ref="N288" si="237">E288*J288</f>
        <v>0</v>
      </c>
      <c r="O288" s="104"/>
      <c r="P288" s="105"/>
      <c r="Q288" s="104"/>
      <c r="R288" s="5"/>
      <c r="S288" s="5" t="s">
        <v>232</v>
      </c>
      <c r="T288" s="56" t="s">
        <v>69</v>
      </c>
    </row>
    <row r="289" spans="1:20" s="13" customFormat="1" x14ac:dyDescent="0.2">
      <c r="A289" s="35">
        <v>81</v>
      </c>
      <c r="B289" s="36"/>
      <c r="C289" s="137" t="s">
        <v>569</v>
      </c>
      <c r="D289" s="150"/>
      <c r="E289" s="150"/>
      <c r="F289" s="151"/>
      <c r="G289" s="151"/>
      <c r="H289" s="147"/>
      <c r="I289" s="148"/>
      <c r="J289" s="147"/>
      <c r="K289" s="147"/>
      <c r="L289" s="147"/>
      <c r="M289" s="152">
        <f>SUM(M288)</f>
        <v>0</v>
      </c>
      <c r="N289" s="152">
        <f>SUM(N288)</f>
        <v>0</v>
      </c>
      <c r="O289" s="148"/>
      <c r="P289" s="149"/>
      <c r="Q289" s="57"/>
      <c r="R289" s="57"/>
      <c r="S289" s="151"/>
      <c r="T289" s="53"/>
    </row>
    <row r="290" spans="1:20" ht="153" x14ac:dyDescent="0.2">
      <c r="A290" s="14">
        <v>82</v>
      </c>
      <c r="B290" s="16" t="s">
        <v>574</v>
      </c>
      <c r="C290" s="61" t="s">
        <v>576</v>
      </c>
      <c r="D290" s="110">
        <v>40</v>
      </c>
      <c r="E290" s="110">
        <v>80</v>
      </c>
      <c r="F290" s="107" t="s">
        <v>255</v>
      </c>
      <c r="G290" s="107"/>
      <c r="H290" s="103"/>
      <c r="I290" s="104"/>
      <c r="J290" s="103"/>
      <c r="K290" s="103"/>
      <c r="L290" s="103"/>
      <c r="M290" s="95">
        <f t="shared" ref="M290" si="238">E290*H290</f>
        <v>0</v>
      </c>
      <c r="N290" s="95">
        <f t="shared" ref="N290" si="239">E290*J290</f>
        <v>0</v>
      </c>
      <c r="O290" s="104"/>
      <c r="P290" s="105"/>
      <c r="Q290" s="14"/>
      <c r="R290" s="14"/>
      <c r="S290" s="5" t="s">
        <v>232</v>
      </c>
      <c r="T290" s="5" t="s">
        <v>577</v>
      </c>
    </row>
    <row r="291" spans="1:20" s="13" customFormat="1" ht="13.5" thickBot="1" x14ac:dyDescent="0.25">
      <c r="A291" s="59">
        <v>82</v>
      </c>
      <c r="B291" s="37"/>
      <c r="C291" s="153" t="s">
        <v>573</v>
      </c>
      <c r="D291" s="154"/>
      <c r="E291" s="154"/>
      <c r="F291" s="155"/>
      <c r="G291" s="155"/>
      <c r="H291" s="156"/>
      <c r="I291" s="157"/>
      <c r="J291" s="156"/>
      <c r="K291" s="156"/>
      <c r="L291" s="156"/>
      <c r="M291" s="158">
        <f>SUM(M290)</f>
        <v>0</v>
      </c>
      <c r="N291" s="158">
        <f>SUM(N290)</f>
        <v>0</v>
      </c>
      <c r="O291" s="157"/>
      <c r="P291" s="159"/>
      <c r="Q291" s="37"/>
      <c r="R291" s="37"/>
      <c r="S291" s="155"/>
      <c r="T291" s="60"/>
    </row>
    <row r="292" spans="1:20" x14ac:dyDescent="0.2">
      <c r="B292" s="6"/>
      <c r="C292" s="1"/>
      <c r="D292" s="160"/>
      <c r="E292" s="160"/>
      <c r="F292" s="161"/>
      <c r="G292" s="161"/>
      <c r="H292" s="162"/>
      <c r="I292" s="163"/>
      <c r="J292" s="162"/>
      <c r="K292" s="162"/>
      <c r="L292" s="162"/>
      <c r="M292" s="164"/>
      <c r="N292" s="164"/>
      <c r="O292" s="163"/>
      <c r="P292" s="165"/>
      <c r="Q292" s="6"/>
      <c r="R292" s="6"/>
      <c r="S292" s="161"/>
      <c r="T292" s="58"/>
    </row>
    <row r="293" spans="1:20" s="13" customFormat="1" x14ac:dyDescent="0.2">
      <c r="A293" s="10"/>
      <c r="B293" s="11"/>
      <c r="C293" s="54"/>
      <c r="D293" s="166"/>
      <c r="E293" s="166"/>
      <c r="F293" s="167"/>
      <c r="G293" s="167"/>
      <c r="H293" s="168"/>
      <c r="I293" s="169"/>
      <c r="J293" s="168"/>
      <c r="K293" s="168"/>
      <c r="L293" s="168"/>
      <c r="M293" s="170"/>
      <c r="N293" s="170"/>
      <c r="O293" s="169"/>
      <c r="P293" s="171"/>
      <c r="Q293" s="12"/>
      <c r="R293" s="12"/>
      <c r="S293" s="172"/>
      <c r="T293" s="173"/>
    </row>
    <row r="294" spans="1:20" ht="13.5" customHeight="1" x14ac:dyDescent="0.2">
      <c r="C294" s="9" t="s">
        <v>233</v>
      </c>
    </row>
    <row r="297" spans="1:20" x14ac:dyDescent="0.2">
      <c r="C297" s="9" t="s">
        <v>584</v>
      </c>
    </row>
  </sheetData>
  <phoneticPr fontId="24" type="noConversion"/>
  <pageMargins left="0.70866141732283472" right="0.70866141732283472" top="0.74803149606299213" bottom="0.74803149606299213" header="0.31496062992125984" footer="0.31496062992125984"/>
  <pageSetup paperSize="9" scale="47" fitToHeight="0" orientation="landscape" verticalDpi="0"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Božanič Violeta</dc:creator>
  <cp:lastModifiedBy>Špeglič Sabina</cp:lastModifiedBy>
  <cp:lastPrinted>2026-09-03T05:57:34Z</cp:lastPrinted>
  <dcterms:created xsi:type="dcterms:W3CDTF">2015-06-05T18:19:34Z</dcterms:created>
  <dcterms:modified xsi:type="dcterms:W3CDTF">2026-09-04T12:05:04Z</dcterms:modified>
</cp:coreProperties>
</file>